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5200" windowHeight="11280" tabRatio="847" firstSheet="1" activeTab="3"/>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PEDAGOGIQUE'!$A$2:$E$54</definedName>
    <definedName name="_xlnm.Print_Area" localSheetId="0">NOTICE!$A$1:$T$30</definedName>
  </definedNames>
  <calcPr calcId="162913"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13" l="1"/>
  <c r="K6" i="13"/>
  <c r="K7" i="13"/>
  <c r="K8" i="13"/>
  <c r="K9" i="13"/>
  <c r="K10" i="13"/>
  <c r="K11" i="13"/>
  <c r="K12" i="13"/>
  <c r="K5" i="13"/>
  <c r="K19" i="13"/>
  <c r="I13" i="13"/>
  <c r="G13" i="13"/>
  <c r="G42" i="13"/>
  <c r="E13" i="13"/>
  <c r="E42" i="13"/>
  <c r="K13" i="13"/>
  <c r="L36" i="13"/>
  <c r="L37" i="13"/>
  <c r="L38" i="13"/>
  <c r="L40" i="13"/>
  <c r="L27" i="13"/>
  <c r="L28" i="13"/>
  <c r="L29" i="13"/>
  <c r="L30" i="13"/>
  <c r="L31" i="13"/>
  <c r="L18" i="13"/>
  <c r="L19" i="13"/>
  <c r="L20" i="13"/>
  <c r="L21" i="13"/>
  <c r="L22" i="13"/>
  <c r="L42" i="13"/>
  <c r="C15" i="18"/>
  <c r="K9" i="18"/>
  <c r="E9" i="18"/>
  <c r="E10" i="18"/>
  <c r="E11" i="18"/>
  <c r="E12" i="18"/>
  <c r="E13" i="18"/>
  <c r="E15" i="18"/>
  <c r="K10" i="18"/>
  <c r="K15" i="18"/>
  <c r="K14" i="18"/>
  <c r="D4" i="18"/>
  <c r="C2" i="18"/>
  <c r="K38" i="13"/>
  <c r="K37" i="13"/>
  <c r="K36" i="13"/>
  <c r="K30" i="13"/>
  <c r="K29" i="13"/>
  <c r="K28" i="13"/>
  <c r="K27" i="13"/>
  <c r="K21" i="13"/>
  <c r="K20" i="13"/>
  <c r="F40" i="13"/>
  <c r="G40" i="13"/>
  <c r="H40" i="13"/>
  <c r="I40" i="13"/>
  <c r="J40" i="13"/>
  <c r="K40" i="13"/>
  <c r="F31" i="13"/>
  <c r="G31" i="13"/>
  <c r="H31" i="13"/>
  <c r="I31" i="13"/>
  <c r="J31" i="13"/>
  <c r="K31" i="13"/>
  <c r="F22" i="13"/>
  <c r="G22" i="13"/>
  <c r="H22" i="13"/>
  <c r="I22" i="13"/>
  <c r="J22" i="13"/>
  <c r="K22" i="13"/>
  <c r="H42" i="13"/>
  <c r="I42" i="13"/>
  <c r="J42" i="13"/>
  <c r="F42" i="13"/>
  <c r="C66" i="4"/>
  <c r="E22" i="13"/>
  <c r="E31" i="13"/>
  <c r="E40" i="13"/>
  <c r="F26" i="18"/>
  <c r="G24" i="18"/>
  <c r="K42" i="13"/>
</calcChain>
</file>

<file path=xl/sharedStrings.xml><?xml version="1.0" encoding="utf-8"?>
<sst xmlns="http://schemas.openxmlformats.org/spreadsheetml/2006/main" count="649" uniqueCount="423">
  <si>
    <t>Note de présentation du projet en vue de la création, de la modification 
ou du renouvellement d’une formation d’établissement diplômante</t>
  </si>
  <si>
    <t xml:space="preserve">Intitulé de la formation : </t>
  </si>
  <si>
    <r>
      <t>Objet du projet de formation :</t>
    </r>
    <r>
      <rPr>
        <sz val="11"/>
        <color theme="1"/>
        <rFont val="Calibri"/>
        <family val="2"/>
        <scheme val="minor"/>
      </rPr>
      <t xml:space="preserve">                     </t>
    </r>
  </si>
  <si>
    <t>Renouvellement</t>
  </si>
  <si>
    <t xml:space="preserve">Composante : </t>
  </si>
  <si>
    <t>Odontologie</t>
  </si>
  <si>
    <t>Secteur disciplinaire :</t>
  </si>
  <si>
    <t>08 - ODONTOLOGIE</t>
  </si>
  <si>
    <t>Cycle du diplôme</t>
  </si>
  <si>
    <t>Doctorat</t>
  </si>
  <si>
    <t>Stage</t>
  </si>
  <si>
    <t>Non</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</si>
  <si>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</si>
  <si>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</si>
  <si>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</si>
  <si>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</si>
  <si>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</si>
  <si>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</si>
  <si>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</si>
  <si>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</si>
  <si>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</si>
  <si>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</si>
  <si>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</si>
  <si>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</si>
  <si>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</si>
  <si>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</si>
  <si>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</si>
  <si>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</si>
  <si>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</si>
  <si>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</si>
  <si>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</si>
  <si>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</si>
  <si>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</si>
  <si>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</si>
  <si>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</si>
  <si>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</si>
  <si>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</si>
  <si>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</si>
  <si>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</si>
  <si>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</si>
  <si>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</si>
  <si>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Infos complémentaires (bénévolat, personne extérieure)</t>
  </si>
  <si>
    <t>Apports au regard des objectifs de la formation</t>
  </si>
  <si>
    <t>PUPH/MCUPH</t>
  </si>
  <si>
    <t>Université Côte d'Azur</t>
  </si>
  <si>
    <t>5. SELECTION</t>
  </si>
  <si>
    <t>Date d'ouverture de la campagne :</t>
  </si>
  <si>
    <t>Date de fermeture de la campagne :</t>
  </si>
  <si>
    <t>Date prévisionnelle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</si>
  <si>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</si>
  <si>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</si>
  <si>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</si>
  <si>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</si>
  <si>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</si>
  <si>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</si>
  <si>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</si>
  <si>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Oui</t>
  </si>
  <si>
    <t>Cohérence entre le diplôme envisagé et le descriptif du projet professionnel. Qualité rédactionnelle (orthographe, défaut de structure ou de syntaxe). Cohérence de la réflexion (développement de l’argumentaire).</t>
  </si>
  <si>
    <t>Curriculum Vitae détaillé :</t>
  </si>
  <si>
    <t>Lettres de recommandation :</t>
  </si>
  <si>
    <t>Facultatif</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</si>
  <si>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</si>
  <si>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</si>
  <si>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</si>
  <si>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</si>
  <si>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</si>
  <si>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</si>
  <si>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Justificatifs d'expérience professionnelle :</t>
  </si>
  <si>
    <t>Document attestant d'une compétence complémentaire :</t>
  </si>
  <si>
    <t>Préciser les critères :</t>
  </si>
  <si>
    <t>Autre document (précisez):</t>
  </si>
  <si>
    <t>Obligatoire</t>
  </si>
  <si>
    <t>Entretien Oral :</t>
  </si>
  <si>
    <t>6.MAQUETTE</t>
  </si>
  <si>
    <t>UE DISCIPLINAIRES</t>
  </si>
  <si>
    <t xml:space="preserve">Nombre à choisir par l'étudiant :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</si>
  <si>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</si>
  <si>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</si>
  <si>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</si>
  <si>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</si>
  <si>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</si>
  <si>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</si>
  <si>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</si>
  <si>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</si>
  <si>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</si>
  <si>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</si>
  <si>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</si>
  <si>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total</t>
  </si>
  <si>
    <t>Semestre 2 (le cas échéant)</t>
  </si>
  <si>
    <t>Semestre 3 (le cas échéant)</t>
  </si>
  <si>
    <t>Semestre 4 (le cas échéant)</t>
  </si>
  <si>
    <t>Total DU</t>
  </si>
  <si>
    <t>SOUTENABILITE FINANCIERE</t>
  </si>
  <si>
    <t>NOM DU DIPLÔME :</t>
  </si>
  <si>
    <t>NOM DU COORDONNATEUR HU :</t>
  </si>
  <si>
    <t>NIVEAU DE SORTIE DU DIPLÔME :</t>
  </si>
  <si>
    <t>RECETTES</t>
  </si>
  <si>
    <t>DEPENSES</t>
  </si>
  <si>
    <t>NB</t>
  </si>
  <si>
    <t>TARIF voté*</t>
  </si>
  <si>
    <t>TOTAL</t>
  </si>
  <si>
    <t xml:space="preserve">LIBELLES </t>
  </si>
  <si>
    <t>MONTANT</t>
  </si>
  <si>
    <t>Inscriptions normales (tarif plein)</t>
  </si>
  <si>
    <t>Frais de formation UCA</t>
  </si>
  <si>
    <t>Inscriptions tarifs réduits 1** :</t>
  </si>
  <si>
    <t>Frais de formation Faculté</t>
  </si>
  <si>
    <t xml:space="preserve">Inscriptions tarifs réduits 2** : </t>
  </si>
  <si>
    <t>Frais de missions*</t>
  </si>
  <si>
    <t xml:space="preserve">Inscriptions tarifs réduits 3** : </t>
  </si>
  <si>
    <t>Frais de bouche*</t>
  </si>
  <si>
    <r>
      <t xml:space="preserve">Inscriptions internes </t>
    </r>
    <r>
      <rPr>
        <b/>
        <sz val="12"/>
        <color theme="1"/>
        <rFont val="Calibri"/>
        <family val="2"/>
        <scheme val="minor"/>
      </rPr>
      <t>Nice</t>
    </r>
  </si>
  <si>
    <t>Autres*</t>
  </si>
  <si>
    <t>Subvention</t>
  </si>
  <si>
    <t>Heures enseignement internes (TD)*</t>
  </si>
  <si>
    <t xml:space="preserve">* y intégrer les frais de formations obligatoires = </t>
  </si>
  <si>
    <t xml:space="preserve"> </t>
  </si>
  <si>
    <t>** Précisez pour quels types d'apprenants cela s'applique :</t>
  </si>
  <si>
    <t>Tarif 1 : tarif réduit exclusif pour les internes et corps enseignant de l'UFR Odontologie de Nice, limité à 20% des inscrits</t>
  </si>
  <si>
    <t>AUTOFINANCEMENT DE LA FORMATION :</t>
  </si>
  <si>
    <t>Financement à disposition du coordonnateur (eOTP)*</t>
  </si>
  <si>
    <t>*dont les dépenses : frais de missions, frais de bouche, autres et heures d'enseignement</t>
  </si>
  <si>
    <t>8. SUIVI DU PROCESSUS</t>
  </si>
  <si>
    <t>Vu par le service de scolarité :</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</si>
  <si>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</si>
  <si>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</si>
  <si>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</si>
  <si>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</si>
  <si>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</si>
  <si>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</si>
  <si>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</si>
  <si>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</si>
  <si>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</si>
  <si>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</si>
  <si>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</si>
  <si>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</si>
  <si>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</si>
  <si>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</si>
  <si>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</si>
  <si>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</si>
  <si>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</si>
  <si>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</si>
  <si>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</si>
  <si>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</si>
  <si>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</si>
  <si>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</si>
  <si>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</si>
  <si>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</si>
  <si>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</si>
  <si>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</si>
  <si>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</si>
  <si>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</si>
  <si>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</si>
  <si>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</si>
  <si>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</si>
  <si>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</si>
  <si>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</si>
  <si>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</si>
  <si>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</si>
  <si>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</si>
  <si>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</si>
  <si>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</si>
  <si>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</si>
  <si>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</si>
  <si>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</si>
  <si>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</si>
  <si>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</si>
  <si>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</si>
  <si>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NON</t>
  </si>
  <si>
    <t>session unique</t>
  </si>
  <si>
    <t>Master</t>
  </si>
  <si>
    <t>EUR DS4H</t>
  </si>
  <si>
    <t>DSPEG</t>
  </si>
  <si>
    <t>Bac+1</t>
  </si>
  <si>
    <t>02 - PHYSIQUE</t>
  </si>
  <si>
    <t>MODULE</t>
  </si>
  <si>
    <t>Modification</t>
  </si>
  <si>
    <t>&lt; 1 an</t>
  </si>
  <si>
    <t>OUI - Partiellement</t>
  </si>
  <si>
    <t>2 sessions</t>
  </si>
  <si>
    <t>EUR ELMI</t>
  </si>
  <si>
    <t>EEF</t>
  </si>
  <si>
    <t>Bac+2</t>
  </si>
  <si>
    <t>03 - CHIMIE</t>
  </si>
  <si>
    <t>ECUE</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</si>
  <si>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</si>
  <si>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</si>
  <si>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</si>
  <si>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</si>
  <si>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</si>
  <si>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</si>
  <si>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</si>
  <si>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</si>
  <si>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</si>
  <si>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</si>
  <si>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</si>
  <si>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</si>
  <si>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</si>
  <si>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</si>
  <si>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</si>
  <si>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</si>
  <si>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</si>
  <si>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</si>
  <si>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</si>
  <si>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</si>
  <si>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</si>
  <si>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</si>
  <si>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</si>
  <si>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</si>
  <si>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</si>
  <si>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</si>
  <si>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</si>
  <si>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IAE</t>
  </si>
  <si>
    <t>10 - STAPS</t>
  </si>
  <si>
    <t>IDPD</t>
  </si>
  <si>
    <t>11 - MÉCANIQUE, GÉNIE MÉCANIQUE, INGÉNIERIE MÉCANIQUE</t>
  </si>
  <si>
    <t>INSPE</t>
  </si>
  <si>
    <t>12 - GÉNIE CIVIL</t>
  </si>
  <si>
    <t>IUT</t>
  </si>
  <si>
    <t>13 - GÉNIE DES PROCÉDÉS, MATÉRIAUX</t>
  </si>
  <si>
    <t>Médecine</t>
  </si>
  <si>
    <t>14 - INFORMATIQUE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</si>
  <si>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</si>
  <si>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</si>
  <si>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</si>
  <si>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</si>
  <si>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</si>
  <si>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</si>
  <si>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</si>
  <si>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</si>
  <si>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</si>
  <si>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</si>
  <si>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</si>
  <si>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</si>
  <si>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</si>
  <si>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</si>
  <si>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</si>
  <si>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</si>
  <si>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</si>
  <si>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</si>
  <si>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</si>
  <si>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</si>
  <si>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</si>
  <si>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</si>
  <si>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</si>
  <si>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</si>
  <si>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</si>
  <si>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</si>
  <si>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</si>
  <si>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</si>
  <si>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</si>
  <si>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</si>
  <si>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</si>
  <si>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</si>
  <si>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</si>
  <si>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</si>
  <si>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</si>
  <si>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</si>
  <si>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</si>
  <si>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</si>
  <si>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</si>
  <si>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</si>
  <si>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</si>
  <si>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</si>
  <si>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</si>
  <si>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Annualisé</t>
  </si>
  <si>
    <t>AIEM Elody</t>
  </si>
  <si>
    <t>DRIDI Sophie-Myriam</t>
  </si>
  <si>
    <t>VINCENT-BUGNAS Séverine</t>
  </si>
  <si>
    <t>RAYBAUD Hélène</t>
  </si>
  <si>
    <t>VOHA Christine</t>
  </si>
  <si>
    <t>BRULAT-BOUCHARD Nathalie</t>
  </si>
  <si>
    <t>CEINOS Romain</t>
  </si>
  <si>
    <t>DUBOIS Margaux</t>
  </si>
  <si>
    <t>MAILLE Gérald</t>
  </si>
  <si>
    <t>POUYSSEGUR Valérie</t>
  </si>
  <si>
    <t>LEFORESTIER Eric</t>
  </si>
  <si>
    <t>PONCHET Yves</t>
  </si>
  <si>
    <t>elody.aiem@univ-cotedazur.fr</t>
  </si>
  <si>
    <t>Elément de synthèse permettant de découvrir les compétences utiles acquises dans le cadre d’expériences précédentes.</t>
  </si>
  <si>
    <t>Toutes les disciplines odontologiques</t>
  </si>
  <si>
    <t>UE PRATIQUE</t>
  </si>
  <si>
    <t>BONNES Anaïs</t>
  </si>
  <si>
    <t>TEISSEIRE Lise</t>
  </si>
  <si>
    <t>CEPPO Franck</t>
  </si>
  <si>
    <t>UE THÉORIQUE</t>
  </si>
  <si>
    <t>EHRMANN Elodie</t>
  </si>
  <si>
    <t>BERNABEU Marie</t>
  </si>
  <si>
    <t>BORSA Leslie</t>
  </si>
  <si>
    <t>CIRAVEGNA Jérémy</t>
  </si>
  <si>
    <t>GLACHAND Didier</t>
  </si>
  <si>
    <t xml:space="preserve">CCU-AH </t>
  </si>
  <si>
    <t>DU Formation Continue en Sciences Odontologiques</t>
  </si>
  <si>
    <t>BARBRY Ludovic</t>
  </si>
  <si>
    <t>BARTALA Michel</t>
  </si>
  <si>
    <t>LUPI Laurence</t>
  </si>
  <si>
    <t>DOUGHAN Bassel</t>
  </si>
  <si>
    <t>PUA</t>
  </si>
  <si>
    <t>PRECHEUR Isabelle</t>
  </si>
  <si>
    <t>GAUDARD Mathias</t>
  </si>
  <si>
    <t>AMELINE Clément</t>
  </si>
  <si>
    <t>GUILLOU Estelle</t>
  </si>
  <si>
    <t>BONNICI Quentin</t>
  </si>
  <si>
    <t>clement.ameline@univ-cotedazur.fr</t>
  </si>
  <si>
    <t>marie.bernabeu@univ-cotedazur.fr</t>
  </si>
  <si>
    <t>anais.bonnes@univ-cotedazur.fr</t>
  </si>
  <si>
    <t>quentin.bonnici@univ-cotedazur.fr</t>
  </si>
  <si>
    <t>leslie.borsa@univ-cotedazur.fr</t>
  </si>
  <si>
    <t>nathalie.brulat@univ-cotedazur.fr</t>
  </si>
  <si>
    <t>romain.ceinos@univ-cotedazur.fr</t>
  </si>
  <si>
    <t>franck.ceppo@univ-cotedazur.fr</t>
  </si>
  <si>
    <t>bassel.doughan@univ-cotedazur.fr</t>
  </si>
  <si>
    <t>sophie-myriam.dridi@univ-cotedazur.fr</t>
  </si>
  <si>
    <t>BERTRAND Marie-France</t>
  </si>
  <si>
    <t>margaux.dubois@univ-cotedazur.fr</t>
  </si>
  <si>
    <t>elodie.ehrmann@univ-cotedazur.fr</t>
  </si>
  <si>
    <t>mathias.gaudard@univ-cotedazur.fr</t>
  </si>
  <si>
    <t>estelle.guillou@univ-cotedazur.fr</t>
  </si>
  <si>
    <t>johanna.lamberts@univ-cotedazur.fr</t>
  </si>
  <si>
    <t>LAMBERTS Johanna</t>
  </si>
  <si>
    <t>eric.leforestier@univ-cotedazur.fr</t>
  </si>
  <si>
    <t>laurence.lupi@univ-cotedazur.fr</t>
  </si>
  <si>
    <t>gerald.maille@univ-cotedazur.fr</t>
  </si>
  <si>
    <t>valerie.pouyssegur@univ-cotedazur.fr</t>
  </si>
  <si>
    <t>isabelle.precheur@univ-cotedazur.fr</t>
  </si>
  <si>
    <t>helene.raybaud@univ-cotedazur.fr</t>
  </si>
  <si>
    <t>lise.teisseire@univ-cotedazur.fr</t>
  </si>
  <si>
    <t>severine.vincent@univ-cotedazur.fr</t>
  </si>
  <si>
    <t>christine.voha@univ-cotedazur.fr</t>
  </si>
  <si>
    <t>CHAMBON Pauline</t>
  </si>
  <si>
    <t>GIRODENGO Alexandre</t>
  </si>
  <si>
    <t>alexandre.girodengo@univ-cotedazur.fr</t>
  </si>
  <si>
    <t>pauline.chambon@univ-cotedazur.fr</t>
  </si>
  <si>
    <t>PETTITI Marine</t>
  </si>
  <si>
    <t>marine.pettiti@univ-cotedazur.fr</t>
  </si>
  <si>
    <t>CCU-AH</t>
  </si>
  <si>
    <t>CHARAVET Carole</t>
  </si>
  <si>
    <t>carole.charavet@univ-cotedazur.fr</t>
  </si>
  <si>
    <t>MASUCCI Caterina</t>
  </si>
  <si>
    <t>caterina.masucci@univ-cotedazur.fr</t>
  </si>
  <si>
    <t>ECALLE Corentin</t>
  </si>
  <si>
    <t>corentin.ecalle@univ-cotedazur.fr</t>
  </si>
  <si>
    <t>LAPLANCHE Olivier</t>
  </si>
  <si>
    <t>olivier.laplanche@univ-cotedazur.fr</t>
  </si>
  <si>
    <t>LASSAUZAY Claire</t>
  </si>
  <si>
    <t>claire.lassauzay@univ-cotedazur.fr</t>
  </si>
  <si>
    <t>odontologie pédiatrique</t>
  </si>
  <si>
    <t>parodontologie</t>
  </si>
  <si>
    <t>imagerie</t>
  </si>
  <si>
    <t>endodontie</t>
  </si>
  <si>
    <t>dermatologie buccale</t>
  </si>
  <si>
    <t>odontologie légale</t>
  </si>
  <si>
    <t>prothèse amovible</t>
  </si>
  <si>
    <t>orthopédie dento-faciale</t>
  </si>
  <si>
    <t>pathologie et chirurgie orale</t>
  </si>
  <si>
    <t>prothèses</t>
  </si>
  <si>
    <t>dentisterie restauratrice</t>
  </si>
  <si>
    <t>fonctions-dysfonctions</t>
  </si>
  <si>
    <t>biomatériaux</t>
  </si>
  <si>
    <t>prévention</t>
  </si>
  <si>
    <t>prothèse amovible et communication</t>
  </si>
  <si>
    <t>pharmacologie</t>
  </si>
  <si>
    <t>implantologie</t>
  </si>
  <si>
    <t>prothèse fixée</t>
  </si>
  <si>
    <t>prothèse fixée et numérique</t>
  </si>
  <si>
    <t>environnement professionnel</t>
  </si>
  <si>
    <t>ECUE Prise en charge de l'enfant</t>
  </si>
  <si>
    <t>ECUE Pathologies et Chirurgie Orale, Parodontologie, Dermatologie Buccale</t>
  </si>
  <si>
    <t>ECUE Réhabilitation Orale chez l'adulte</t>
  </si>
  <si>
    <t>ECUE TP disciplinaires et pluridisciplinaires</t>
  </si>
  <si>
    <t>ECUE TD disciplinaires et pluridisciplinaires</t>
  </si>
  <si>
    <r>
      <t xml:space="preserve">Public visé
</t>
    </r>
    <r>
      <rPr>
        <sz val="11"/>
        <color rgb="FF000000"/>
        <rFont val="Calibri"/>
        <family val="2"/>
      </rPr>
      <t xml:space="preserve">Sont admis à s'inscrire, après autorisation du Doyen de l'UFR après avis de la commission de formation continue, les titulaires d'un diplôme autorisant l'exercice de la profession de dentiste.
</t>
    </r>
    <r>
      <rPr>
        <b/>
        <sz val="11"/>
        <color rgb="FF000000"/>
        <rFont val="Calibri"/>
        <family val="2"/>
      </rPr>
      <t xml:space="preserve">Effectifs attendus :
</t>
    </r>
    <r>
      <rPr>
        <sz val="11"/>
        <color rgb="FF000000"/>
        <rFont val="Calibri"/>
        <family val="2"/>
      </rPr>
      <t>Minimum : 20 participants (avec un maximum de 4 participants à tarif réduit)
Maximum : 60 participants (avec un maximum de 12 participants à tarif réduit)
Le tarif réduit s'applique aux internes et aux enseignants de l'UFR Odontologie de Université Côte d'Azur uniquement.</t>
    </r>
  </si>
  <si>
    <t>Lundi 1er juillet 2024</t>
  </si>
  <si>
    <t>Fonction : Dr LAPLANCHE, Dr LEFORESTIER, Pr BERTRAND , Pr LUPI 
Grade : Dr LAPLANCHE &amp; Dr LEFORESTIER MCU-PH, Pr BERTRAND &amp; Pr LUPI PU-PH</t>
  </si>
  <si>
    <t>Il s'agit d'une formation accessible à tous les titulaires d'un diplôme de chirurgien dentiste ou titre équivalent permettant la pratique de la dentisterie dans le pays d'origine ou d'obtention du diplôme, jugés aptes à suivre l'enseignement par la commission de sélection (composé des porteurs de formation, du président du CDO des Alpes-Maritimes et du Président de l'URPS de la région PACA). Elle s'adresse aux praticiens ayant envie de réactualiser et d'approfondir leurs connaissances dans les divers domaines de la dentisterie. Cette formation est conforme au decret n°2011-2015 relatif au developpement professionnel continu des chirurgiens dentistes. 
Cette formation permet aux praticiens :
- de connaitre l'étendue des possibilités thérapeutiques en odontologie
- de revoir les indications d'un traitement en fonction des données acquises de la science
- d'intégrer les thérapeutiques modernes dans l'approche pluridisciplinaire des traitements
- d'organiser et de maitriser les phases diagnostiques, thérapeutiques et de suivi des différents traitements, simples ou complexes</t>
  </si>
  <si>
    <t>Ce diplôme universitaire, qui ouvre la possibilité à tous les chirurgiens-dentistes de réactualiser leur savoir-faire et leurs compétences en odontologie générale, est unique en région PACA à ce jour.</t>
  </si>
  <si>
    <t>GROSSI Vanina</t>
  </si>
  <si>
    <t>TOLILA Gérard</t>
  </si>
  <si>
    <t>ABID Sarah</t>
  </si>
  <si>
    <t>PARNOT Maximilien</t>
  </si>
  <si>
    <t>CHARBIT Mathieu</t>
  </si>
  <si>
    <t>OUDIN Antoine</t>
  </si>
  <si>
    <t>ROCHER Philippe</t>
  </si>
  <si>
    <t>DUMINIL Gérard</t>
  </si>
  <si>
    <t>expertise réhabilitation orale</t>
  </si>
  <si>
    <t>expertise imagerie</t>
  </si>
  <si>
    <t>PREVOT Diane</t>
  </si>
  <si>
    <t>expertise odontologie pédiatrique</t>
  </si>
  <si>
    <t>personne extérieure rémunérée</t>
  </si>
  <si>
    <t>abid_sarah@hotmail.com</t>
  </si>
  <si>
    <t>barbry.oncd06@gmail.com</t>
  </si>
  <si>
    <t>Téléphone :  0620729074
Mail : Marie-France.BERTRAND@univ-cotedazur.fr</t>
  </si>
  <si>
    <t>charbit.m@chu-nice.fr</t>
  </si>
  <si>
    <t>grossi.v@chu-nice.fr</t>
  </si>
  <si>
    <t>parnot.m@chu-nice.fr</t>
  </si>
  <si>
    <t>ponchet.y@chu-nice.fr</t>
  </si>
  <si>
    <t>expertise réglementation professionnelle</t>
  </si>
  <si>
    <t>ECUE Prévention, Odontologie Légale, Réglementation Professionnelle</t>
  </si>
  <si>
    <t>bartala@wanadoo.fr</t>
  </si>
  <si>
    <t>gduminil@mac.com</t>
  </si>
  <si>
    <t>info@vision-dentaire.com</t>
  </si>
  <si>
    <t>prevotdiane@orange.fr</t>
  </si>
  <si>
    <t>gerard@tolila.fr</t>
  </si>
  <si>
    <t>expertise réhabilitation orale (endodontie)</t>
  </si>
  <si>
    <t>expertise réhabilitation oralen (dent. restauratrice)</t>
  </si>
  <si>
    <t>dr.ciravegna@gmail.com</t>
  </si>
  <si>
    <t>a.oudingendrel@free.fr</t>
  </si>
  <si>
    <t>philrocher@gmail.com</t>
  </si>
  <si>
    <r>
      <t>La formation comporte une UE théorique entièrement accessible à distance - en synchrone avec possibilité de venir aux conférences en présentiel et asinchrone (54</t>
    </r>
    <r>
      <rPr>
        <sz val="11"/>
        <color theme="1"/>
        <rFont val="Calibri (Corps)"/>
      </rPr>
      <t xml:space="preserve"> heures de CM)</t>
    </r>
    <r>
      <rPr>
        <sz val="11"/>
        <color theme="1"/>
        <rFont val="Calibri"/>
        <family val="2"/>
        <scheme val="minor"/>
      </rPr>
      <t xml:space="preserve"> et une UE pratique en présentiel (16 heures de TD et 16 heures de TP), pour un total de 113 heures eqTD. Cette formation concerne tous les aspects de l'odontologie moderne en lien avec les 4 domaines de compétences de l'Association for Dental Education in Europe : le professionalisme, une pratique sure et efficace, des soins centrés sur le patient et l'intégration de la médecine bucco-dentaire dans la société. Elle est portée par l'ensemble du corps enseignant de l'UFR Odontologie d'UniCA, auquel sont adjoints des praticiens libéraux experts dans les différents domaines évoqués.</t>
    </r>
  </si>
  <si>
    <t>Diplôme d'Etat de Docteur en Chirurgie Dentaire ou équivalent UE / Hors UE + attestation de réussite pour les internes de l'UFR d'Odontologie de Nice</t>
  </si>
  <si>
    <t>MCUA</t>
  </si>
  <si>
    <t>Responsable de la formation (Nom Prénom) : Eric LEFORESTIER (porteur), Olivier LAPLANCHE, Marie-France BERTRAND &amp; Laurence LUPI (co-porteurs)</t>
  </si>
  <si>
    <t>MCU-PH Bordeaux</t>
  </si>
  <si>
    <t>Université Bordeaux</t>
  </si>
  <si>
    <t>h équivalent TD (16hTD + 16hTP)</t>
  </si>
  <si>
    <t>1*</t>
  </si>
  <si>
    <t>*h CM</t>
  </si>
  <si>
    <t>0,5*</t>
  </si>
  <si>
    <t>OUI</t>
  </si>
  <si>
    <t>Merci de renseigner les visas et avis et dates des différentes étapes du processus d'instruction</t>
  </si>
  <si>
    <t>en date du: 26/03/2024</t>
  </si>
  <si>
    <t>Nom de l'agent : L. BERTHET</t>
  </si>
  <si>
    <t>1,5 h CM + 2,25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</si>
</sst>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8">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rgb="FFFF0000"/>
      <name val="Calibri"/>
      <family val="2"/>
      <scheme val="minor"/>
    </font>
    <font>
      <sz val="12"/>
      <color rgb="FF000000"/>
      <name val="Calibri"/>
      <family val="2"/>
    </font>
    <font>
      <sz val="11"/>
      <color rgb="FF000000"/>
      <name val="Calibri"/>
      <family val="2"/>
      <scheme val="minor"/>
    </font>
    <font>
      <sz val="11"/>
      <color rgb="FF000000"/>
      <name val="Calibri"/>
      <family val="2"/>
    </font>
    <font>
      <b/>
      <sz val="11"/>
      <color theme="1"/>
      <name val="Calibri"/>
      <family val="2"/>
    </font>
    <font>
      <b/>
      <sz val="11"/>
      <color rgb="FF000000"/>
      <name val="Calibri"/>
      <family val="2"/>
    </font>
    <font>
      <sz val="11"/>
      <color theme="1"/>
      <name val="Calibri (Corps)"/>
    </font>
    <font>
      <sz val="11"/>
      <name val="Calibri (Corps)"/>
    </font>
    <font>
      <b/>
      <sz val="16"/>
      <color theme="1"/>
      <name val="Calibri (Corps)"/>
    </font>
  </fonts>
  <fills count="1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FFFFFF"/>
        <bgColor indexed="64"/>
      </patternFill>
    </fill>
    <fill>
      <patternFill patternType="solid">
        <fgColor rgb="FFB4C6E7"/>
        <bgColor indexed="64"/>
      </patternFill>
    </fill>
    <fill>
      <patternFill patternType="solid">
        <fgColor rgb="FF808080"/>
        <bgColor indexed="64"/>
      </patternFill>
    </fill>
    <fill>
      <patternFill patternType="solid">
        <fgColor rgb="FF92D05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right style="medium">
        <color indexed="64"/>
      </right>
      <top/>
      <bottom style="thin">
        <color rgb="FF000000"/>
      </bottom>
      <diagonal/>
    </border>
    <border>
      <left style="thin">
        <color indexed="64"/>
      </left>
      <right style="thin">
        <color indexed="64"/>
      </right>
      <top/>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378">
    <xf numFmtId="0" fontId="0" fillId="0" borderId="0" xfId="0"/>
    <xf numFmtId="0" fontId="4"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3" fillId="0" borderId="0" xfId="0" applyFont="1"/>
    <xf numFmtId="0" fontId="0" fillId="0" borderId="22"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11" xfId="0" applyBorder="1"/>
    <xf numFmtId="0" fontId="0" fillId="0" borderId="12" xfId="0" applyBorder="1"/>
    <xf numFmtId="49" fontId="0" fillId="0" borderId="1" xfId="0" applyNumberFormat="1" applyBorder="1" applyAlignment="1" applyProtection="1">
      <alignment vertical="top"/>
      <protection locked="0"/>
    </xf>
    <xf numFmtId="49" fontId="0" fillId="0" borderId="23" xfId="0" applyNumberFormat="1" applyBorder="1" applyAlignment="1" applyProtection="1">
      <alignment vertical="top"/>
      <protection locked="0"/>
    </xf>
    <xf numFmtId="0" fontId="17"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0" xfId="0" applyFont="1" applyBorder="1" applyAlignment="1">
      <alignment vertical="top"/>
    </xf>
    <xf numFmtId="0" fontId="3" fillId="0" borderId="32" xfId="0" applyFont="1" applyBorder="1" applyAlignment="1">
      <alignment vertical="top"/>
    </xf>
    <xf numFmtId="0" fontId="0" fillId="0" borderId="1" xfId="0" applyBorder="1" applyAlignment="1">
      <alignment vertical="center"/>
    </xf>
    <xf numFmtId="0" fontId="18" fillId="0" borderId="32" xfId="0" applyFont="1" applyBorder="1" applyAlignment="1">
      <alignment vertical="center" wrapText="1"/>
    </xf>
    <xf numFmtId="0" fontId="18" fillId="0" borderId="30" xfId="0" applyFont="1" applyBorder="1" applyAlignment="1">
      <alignment horizontal="center" vertical="center" wrapText="1"/>
    </xf>
    <xf numFmtId="0" fontId="3" fillId="0" borderId="23" xfId="0" applyFont="1" applyBorder="1" applyAlignment="1">
      <alignment horizontal="left" vertical="top" wrapText="1"/>
    </xf>
    <xf numFmtId="0" fontId="3" fillId="4" borderId="27" xfId="0" applyFont="1" applyFill="1" applyBorder="1" applyAlignment="1">
      <alignment horizontal="left" vertical="top" wrapText="1"/>
    </xf>
    <xf numFmtId="0" fontId="3" fillId="4" borderId="30" xfId="0" applyFont="1" applyFill="1" applyBorder="1" applyAlignment="1">
      <alignment horizontal="left" vertical="top" wrapText="1"/>
    </xf>
    <xf numFmtId="0" fontId="3" fillId="0" borderId="32" xfId="0" applyFont="1" applyBorder="1" applyAlignment="1">
      <alignment vertical="top" wrapText="1"/>
    </xf>
    <xf numFmtId="0" fontId="3" fillId="0" borderId="21" xfId="0" applyFont="1" applyBorder="1" applyAlignment="1">
      <alignment vertical="top" wrapText="1"/>
    </xf>
    <xf numFmtId="0" fontId="3" fillId="4" borderId="30" xfId="0" applyFont="1" applyFill="1" applyBorder="1" applyAlignment="1">
      <alignment vertical="top" wrapText="1"/>
    </xf>
    <xf numFmtId="0" fontId="3" fillId="4" borderId="27" xfId="0" applyFont="1" applyFill="1" applyBorder="1" applyAlignment="1">
      <alignment vertical="top" wrapText="1"/>
    </xf>
    <xf numFmtId="0" fontId="3" fillId="4" borderId="28" xfId="0" applyFont="1" applyFill="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3" fillId="2" borderId="21" xfId="0" applyFont="1" applyFill="1" applyBorder="1" applyAlignment="1">
      <alignment horizontal="left" vertical="top" wrapText="1"/>
    </xf>
    <xf numFmtId="49" fontId="3" fillId="0" borderId="1" xfId="0" applyNumberFormat="1" applyFont="1" applyBorder="1" applyAlignment="1" applyProtection="1">
      <alignment vertical="top" wrapText="1"/>
      <protection locked="0"/>
    </xf>
    <xf numFmtId="0" fontId="0" fillId="0" borderId="30" xfId="0" applyBorder="1"/>
    <xf numFmtId="0" fontId="0" fillId="0" borderId="31" xfId="0" applyBorder="1"/>
    <xf numFmtId="167" fontId="0" fillId="0" borderId="31" xfId="0" applyNumberFormat="1" applyBorder="1"/>
    <xf numFmtId="167" fontId="0" fillId="0" borderId="32" xfId="0" applyNumberFormat="1" applyBorder="1"/>
    <xf numFmtId="0" fontId="6" fillId="3" borderId="17" xfId="0" applyFont="1" applyFill="1" applyBorder="1" applyAlignment="1" applyProtection="1">
      <alignment horizontal="center" vertical="center"/>
      <protection locked="0"/>
    </xf>
    <xf numFmtId="2" fontId="0" fillId="0" borderId="4" xfId="0" applyNumberFormat="1" applyBorder="1"/>
    <xf numFmtId="2" fontId="0" fillId="0" borderId="17" xfId="2" applyNumberFormat="1" applyFont="1" applyBorder="1"/>
    <xf numFmtId="2" fontId="0" fillId="0" borderId="6" xfId="0" applyNumberFormat="1" applyBorder="1"/>
    <xf numFmtId="2" fontId="0" fillId="0" borderId="12" xfId="0" applyNumberFormat="1" applyBorder="1"/>
    <xf numFmtId="2" fontId="0" fillId="0" borderId="33" xfId="2" applyNumberFormat="1" applyFont="1" applyBorder="1"/>
    <xf numFmtId="2" fontId="0" fillId="0" borderId="38" xfId="2" applyNumberFormat="1" applyFont="1" applyBorder="1"/>
    <xf numFmtId="2" fontId="0" fillId="0" borderId="1" xfId="2" applyNumberFormat="1" applyFont="1" applyBorder="1"/>
    <xf numFmtId="0" fontId="19" fillId="5" borderId="56" xfId="0" applyFont="1" applyFill="1" applyBorder="1" applyAlignment="1">
      <alignment horizontal="left" vertical="center" wrapText="1"/>
    </xf>
    <xf numFmtId="0" fontId="3" fillId="10" borderId="35" xfId="0" applyFont="1" applyFill="1" applyBorder="1" applyAlignment="1">
      <alignment horizontal="center" vertical="center" wrapText="1"/>
    </xf>
    <xf numFmtId="0" fontId="3" fillId="10" borderId="47" xfId="0" applyFont="1" applyFill="1" applyBorder="1" applyAlignment="1">
      <alignment horizontal="center" vertical="center" wrapText="1"/>
    </xf>
    <xf numFmtId="0" fontId="3" fillId="5" borderId="45" xfId="0" applyFont="1" applyFill="1" applyBorder="1" applyAlignment="1">
      <alignment horizontal="center" vertical="center" wrapText="1"/>
    </xf>
    <xf numFmtId="0" fontId="3" fillId="5" borderId="46" xfId="0" applyFont="1" applyFill="1" applyBorder="1" applyAlignment="1">
      <alignment horizontal="center" vertical="center" wrapText="1"/>
    </xf>
    <xf numFmtId="0" fontId="3"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0" fontId="5" fillId="0" borderId="0" xfId="0" applyFont="1" applyAlignment="1">
      <alignment horizontal="left" vertical="center"/>
    </xf>
    <xf numFmtId="0" fontId="5" fillId="0" borderId="0" xfId="0" applyFont="1" applyAlignment="1">
      <alignment vertical="center"/>
    </xf>
    <xf numFmtId="0" fontId="5" fillId="4" borderId="1" xfId="0" applyFont="1" applyFill="1" applyBorder="1" applyAlignment="1">
      <alignment horizontal="center" vertical="center"/>
    </xf>
    <xf numFmtId="168" fontId="0" fillId="0" borderId="1" xfId="0" applyNumberFormat="1" applyBorder="1"/>
    <xf numFmtId="0" fontId="0" fillId="0" borderId="59" xfId="0" applyBorder="1"/>
    <xf numFmtId="0" fontId="5" fillId="0" borderId="1" xfId="0" applyFont="1" applyBorder="1" applyAlignment="1">
      <alignment horizontal="center" vertical="center"/>
    </xf>
    <xf numFmtId="168" fontId="24" fillId="0" borderId="1" xfId="0" applyNumberFormat="1" applyFont="1" applyBorder="1" applyAlignment="1">
      <alignment horizontal="center" vertical="center"/>
    </xf>
    <xf numFmtId="0" fontId="25" fillId="0" borderId="0" xfId="0" applyFont="1"/>
    <xf numFmtId="164"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5" fillId="2" borderId="1" xfId="0" applyFont="1" applyFill="1" applyBorder="1" applyAlignment="1">
      <alignment horizontal="center" vertical="center"/>
    </xf>
    <xf numFmtId="0" fontId="0" fillId="2" borderId="0" xfId="0" applyFill="1"/>
    <xf numFmtId="164" fontId="26" fillId="2" borderId="0" xfId="0" applyNumberFormat="1" applyFont="1" applyFill="1"/>
    <xf numFmtId="0" fontId="0" fillId="5" borderId="0" xfId="0" applyFill="1" applyProtection="1">
      <protection locked="0"/>
    </xf>
    <xf numFmtId="0" fontId="0" fillId="5" borderId="35" xfId="0" applyFill="1" applyBorder="1" applyProtection="1">
      <protection locked="0"/>
    </xf>
    <xf numFmtId="0" fontId="0" fillId="5" borderId="36" xfId="0" applyFill="1" applyBorder="1" applyProtection="1">
      <protection locked="0"/>
    </xf>
    <xf numFmtId="0" fontId="0" fillId="5" borderId="60" xfId="0" applyFill="1" applyBorder="1" applyProtection="1">
      <protection locked="0"/>
    </xf>
    <xf numFmtId="0" fontId="0" fillId="5" borderId="22" xfId="0" applyFill="1" applyBorder="1" applyProtection="1">
      <protection locked="0"/>
    </xf>
    <xf numFmtId="0" fontId="0" fillId="5" borderId="43" xfId="0" applyFill="1" applyBorder="1" applyProtection="1">
      <protection locked="0"/>
    </xf>
    <xf numFmtId="0" fontId="0" fillId="5" borderId="38" xfId="0" applyFill="1" applyBorder="1" applyProtection="1">
      <protection locked="0"/>
    </xf>
    <xf numFmtId="0" fontId="0" fillId="5" borderId="39" xfId="0" applyFill="1" applyBorder="1" applyProtection="1">
      <protection locked="0"/>
    </xf>
    <xf numFmtId="0" fontId="0" fillId="5" borderId="44" xfId="0" applyFill="1" applyBorder="1" applyProtection="1">
      <protection locked="0"/>
    </xf>
    <xf numFmtId="0" fontId="29" fillId="0" borderId="0" xfId="0" applyFont="1"/>
    <xf numFmtId="0" fontId="0" fillId="11" borderId="0" xfId="0" applyFill="1"/>
    <xf numFmtId="9" fontId="0" fillId="0" borderId="0" xfId="0" applyNumberFormat="1"/>
    <xf numFmtId="168" fontId="0" fillId="0" borderId="0" xfId="0" applyNumberFormat="1"/>
    <xf numFmtId="168" fontId="16" fillId="11" borderId="0" xfId="0" applyNumberFormat="1" applyFont="1" applyFill="1"/>
    <xf numFmtId="0" fontId="31" fillId="0" borderId="1" xfId="0" applyFont="1" applyBorder="1" applyAlignment="1">
      <alignment horizontal="right"/>
    </xf>
    <xf numFmtId="49" fontId="0" fillId="11" borderId="1" xfId="0" applyNumberFormat="1" applyFill="1" applyBorder="1" applyAlignment="1" applyProtection="1">
      <alignment vertical="top"/>
      <protection locked="0"/>
    </xf>
    <xf numFmtId="2" fontId="0" fillId="0" borderId="0" xfId="0" applyNumberFormat="1"/>
    <xf numFmtId="49" fontId="3" fillId="0" borderId="32" xfId="0" applyNumberFormat="1" applyFont="1" applyBorder="1" applyAlignment="1">
      <alignment vertical="top" wrapText="1"/>
    </xf>
    <xf numFmtId="0" fontId="0" fillId="0" borderId="32" xfId="0" applyBorder="1"/>
    <xf numFmtId="0" fontId="0" fillId="0" borderId="61" xfId="0" applyBorder="1"/>
    <xf numFmtId="2" fontId="0" fillId="0" borderId="61" xfId="0" applyNumberFormat="1" applyBorder="1"/>
    <xf numFmtId="2" fontId="0" fillId="0" borderId="1" xfId="0" applyNumberFormat="1" applyBorder="1"/>
    <xf numFmtId="2" fontId="0" fillId="0" borderId="13" xfId="0" applyNumberFormat="1" applyBorder="1"/>
    <xf numFmtId="0" fontId="0" fillId="0" borderId="62" xfId="0" applyBorder="1"/>
    <xf numFmtId="2" fontId="0" fillId="0" borderId="63" xfId="0" applyNumberFormat="1" applyBorder="1"/>
    <xf numFmtId="2" fontId="0" fillId="0" borderId="64" xfId="0" applyNumberFormat="1" applyBorder="1"/>
    <xf numFmtId="2" fontId="0" fillId="0" borderId="3" xfId="2" applyNumberFormat="1" applyFont="1" applyBorder="1"/>
    <xf numFmtId="2" fontId="0" fillId="0" borderId="8" xfId="2" applyNumberFormat="1" applyFont="1" applyBorder="1"/>
    <xf numFmtId="2" fontId="9" fillId="0" borderId="41" xfId="2" applyNumberFormat="1" applyFont="1" applyBorder="1"/>
    <xf numFmtId="0" fontId="0" fillId="0" borderId="1" xfId="0" applyBorder="1" applyAlignment="1">
      <alignment wrapText="1"/>
    </xf>
    <xf numFmtId="2" fontId="0" fillId="0" borderId="3" xfId="0" applyNumberFormat="1" applyBorder="1"/>
    <xf numFmtId="0" fontId="0" fillId="0" borderId="1" xfId="0" applyBorder="1" applyAlignment="1">
      <alignment horizontal="right"/>
    </xf>
    <xf numFmtId="0" fontId="3" fillId="0" borderId="2" xfId="0" applyFont="1" applyBorder="1"/>
    <xf numFmtId="0" fontId="3" fillId="0" borderId="5" xfId="0" applyFont="1" applyBorder="1"/>
    <xf numFmtId="49" fontId="0" fillId="0" borderId="0" xfId="0" applyNumberFormat="1" applyAlignment="1" applyProtection="1">
      <alignment vertical="top"/>
      <protection locked="0"/>
    </xf>
    <xf numFmtId="49" fontId="0" fillId="0" borderId="5"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29" fillId="0" borderId="0" xfId="0" applyNumberFormat="1" applyFont="1" applyAlignment="1" applyProtection="1">
      <alignment vertical="top"/>
      <protection locked="0"/>
    </xf>
    <xf numFmtId="49" fontId="0" fillId="0" borderId="7" xfId="0" applyNumberFormat="1" applyBorder="1" applyAlignment="1" applyProtection="1">
      <alignment vertical="top"/>
      <protection locked="0"/>
    </xf>
    <xf numFmtId="49" fontId="0" fillId="0" borderId="8" xfId="0" applyNumberFormat="1" applyBorder="1"/>
    <xf numFmtId="0" fontId="0" fillId="0" borderId="25" xfId="0" applyBorder="1"/>
    <xf numFmtId="0" fontId="0" fillId="0" borderId="26" xfId="0" applyBorder="1"/>
    <xf numFmtId="0" fontId="3" fillId="0" borderId="9" xfId="0" applyFont="1" applyBorder="1"/>
    <xf numFmtId="0" fontId="0" fillId="0" borderId="10" xfId="0" applyBorder="1"/>
    <xf numFmtId="2" fontId="0" fillId="0" borderId="65" xfId="0" applyNumberFormat="1" applyBorder="1"/>
    <xf numFmtId="0" fontId="19" fillId="5" borderId="56" xfId="0" applyFont="1" applyFill="1" applyBorder="1" applyAlignment="1">
      <alignment horizontal="center" vertical="center" wrapText="1"/>
    </xf>
    <xf numFmtId="0" fontId="0" fillId="13" borderId="27" xfId="0" applyFill="1" applyBorder="1"/>
    <xf numFmtId="0" fontId="0" fillId="13" borderId="21" xfId="0" applyFill="1" applyBorder="1"/>
    <xf numFmtId="0" fontId="0" fillId="13" borderId="29" xfId="0" applyFill="1" applyBorder="1"/>
    <xf numFmtId="0" fontId="0" fillId="13" borderId="26" xfId="0" applyFill="1" applyBorder="1"/>
    <xf numFmtId="0" fontId="35" fillId="0" borderId="66" xfId="0" applyFont="1" applyBorder="1" applyAlignment="1" applyProtection="1">
      <alignment vertical="center"/>
      <protection locked="0"/>
    </xf>
    <xf numFmtId="0" fontId="35" fillId="0" borderId="67" xfId="0" applyFont="1" applyBorder="1" applyAlignment="1" applyProtection="1">
      <alignment vertical="center"/>
      <protection locked="0"/>
    </xf>
    <xf numFmtId="0" fontId="35" fillId="0" borderId="68" xfId="0" applyFont="1" applyBorder="1" applyAlignment="1" applyProtection="1">
      <alignment vertical="center"/>
      <protection locked="0"/>
    </xf>
    <xf numFmtId="0" fontId="35" fillId="0" borderId="67" xfId="0" applyFont="1" applyBorder="1" applyAlignment="1" applyProtection="1">
      <alignment horizontal="left" vertical="center"/>
      <protection locked="0"/>
    </xf>
    <xf numFmtId="0" fontId="35" fillId="0" borderId="67" xfId="0" applyFont="1" applyBorder="1" applyAlignment="1" applyProtection="1">
      <alignment vertical="center" wrapText="1"/>
      <protection locked="0"/>
    </xf>
    <xf numFmtId="0" fontId="36" fillId="0" borderId="67" xfId="0" applyFont="1" applyBorder="1" applyAlignment="1" applyProtection="1">
      <alignment horizontal="left" vertical="center"/>
      <protection locked="0"/>
    </xf>
    <xf numFmtId="0" fontId="36" fillId="0" borderId="67" xfId="0" applyFont="1" applyBorder="1" applyAlignment="1" applyProtection="1">
      <alignment horizontal="left" vertical="center" wrapText="1"/>
      <protection locked="0"/>
    </xf>
    <xf numFmtId="0" fontId="35" fillId="0" borderId="69" xfId="0" applyFont="1" applyBorder="1" applyAlignment="1" applyProtection="1">
      <alignment vertical="center"/>
      <protection locked="0"/>
    </xf>
    <xf numFmtId="0" fontId="35" fillId="13" borderId="67" xfId="0" applyFont="1" applyFill="1" applyBorder="1" applyAlignment="1" applyProtection="1">
      <alignment vertical="center"/>
      <protection locked="0"/>
    </xf>
    <xf numFmtId="0" fontId="35" fillId="13" borderId="69" xfId="0" applyFont="1" applyFill="1" applyBorder="1" applyAlignment="1" applyProtection="1">
      <alignment vertical="center"/>
      <protection locked="0"/>
    </xf>
    <xf numFmtId="0" fontId="35" fillId="0" borderId="66" xfId="0" applyFont="1" applyBorder="1" applyAlignment="1" applyProtection="1">
      <alignment vertical="center" wrapText="1"/>
      <protection locked="0"/>
    </xf>
    <xf numFmtId="0" fontId="33" fillId="5" borderId="32" xfId="0" applyFont="1" applyFill="1" applyBorder="1" applyAlignment="1">
      <alignment horizontal="center" vertical="center" wrapText="1"/>
    </xf>
    <xf numFmtId="0" fontId="35" fillId="0" borderId="72" xfId="0" applyFont="1" applyBorder="1" applyAlignment="1">
      <alignment horizontal="center" vertical="center"/>
    </xf>
    <xf numFmtId="0" fontId="35" fillId="0" borderId="73" xfId="0" applyFont="1" applyBorder="1" applyAlignment="1">
      <alignment horizontal="center" vertical="center"/>
    </xf>
    <xf numFmtId="0" fontId="35" fillId="0" borderId="74" xfId="0" applyFont="1" applyBorder="1" applyAlignment="1">
      <alignment horizontal="center" vertical="center"/>
    </xf>
    <xf numFmtId="0" fontId="35" fillId="0" borderId="58" xfId="0" applyFont="1" applyBorder="1" applyAlignment="1">
      <alignment horizontal="center" vertical="center"/>
    </xf>
    <xf numFmtId="0" fontId="35" fillId="0" borderId="54" xfId="0" applyFont="1" applyBorder="1" applyAlignment="1">
      <alignment horizontal="center" vertical="center"/>
    </xf>
    <xf numFmtId="0" fontId="35" fillId="0" borderId="75" xfId="0" applyFont="1" applyBorder="1" applyAlignment="1">
      <alignment horizontal="center" vertical="center"/>
    </xf>
    <xf numFmtId="0" fontId="35" fillId="0" borderId="76" xfId="0" applyFont="1" applyBorder="1" applyAlignment="1">
      <alignment horizontal="center" vertical="center"/>
    </xf>
    <xf numFmtId="0" fontId="35" fillId="0" borderId="77" xfId="0" applyFont="1" applyBorder="1" applyAlignment="1">
      <alignment horizontal="center" vertical="center"/>
    </xf>
    <xf numFmtId="0" fontId="35" fillId="0" borderId="67" xfId="0" applyFont="1" applyBorder="1" applyAlignment="1">
      <alignment horizontal="center" vertical="center"/>
    </xf>
    <xf numFmtId="0" fontId="35" fillId="0" borderId="69" xfId="0" applyFont="1" applyBorder="1" applyAlignment="1">
      <alignment horizontal="center" vertical="center"/>
    </xf>
    <xf numFmtId="0" fontId="35" fillId="0" borderId="71" xfId="0" applyFont="1" applyBorder="1" applyAlignment="1">
      <alignment horizontal="center" vertical="center"/>
    </xf>
    <xf numFmtId="0" fontId="35" fillId="0" borderId="70" xfId="0" applyFont="1" applyBorder="1" applyAlignment="1" applyProtection="1">
      <alignment vertical="center"/>
      <protection locked="0"/>
    </xf>
    <xf numFmtId="0" fontId="35" fillId="0" borderId="78" xfId="0" applyFont="1" applyBorder="1" applyAlignment="1">
      <alignment horizontal="center" vertical="center"/>
    </xf>
    <xf numFmtId="0" fontId="35" fillId="0" borderId="79" xfId="0" applyFont="1" applyBorder="1" applyAlignment="1">
      <alignment horizontal="center" vertical="center"/>
    </xf>
    <xf numFmtId="0" fontId="4" fillId="0" borderId="71" xfId="3" applyFill="1" applyBorder="1"/>
    <xf numFmtId="0" fontId="4" fillId="0" borderId="66" xfId="3" applyFill="1" applyBorder="1"/>
    <xf numFmtId="0" fontId="4" fillId="0" borderId="67" xfId="3" applyFill="1" applyBorder="1" applyAlignment="1">
      <alignment vertical="center"/>
    </xf>
    <xf numFmtId="0" fontId="4" fillId="0" borderId="68" xfId="3" applyFill="1" applyBorder="1" applyAlignment="1">
      <alignment vertical="center"/>
    </xf>
    <xf numFmtId="0" fontId="0" fillId="0" borderId="80" xfId="0" applyBorder="1"/>
    <xf numFmtId="0" fontId="0" fillId="0" borderId="1" xfId="0" applyBorder="1" applyAlignment="1">
      <alignment vertical="center" wrapText="1"/>
    </xf>
    <xf numFmtId="0" fontId="36" fillId="0" borderId="68" xfId="0" applyFont="1" applyBorder="1" applyAlignment="1" applyProtection="1">
      <alignment horizontal="left" vertical="center" wrapText="1"/>
      <protection locked="0"/>
    </xf>
    <xf numFmtId="0" fontId="35" fillId="13" borderId="68" xfId="0" applyFont="1" applyFill="1" applyBorder="1" applyAlignment="1" applyProtection="1">
      <alignment vertical="center"/>
      <protection locked="0"/>
    </xf>
    <xf numFmtId="0" fontId="35" fillId="0" borderId="37" xfId="0" applyFont="1" applyBorder="1" applyAlignment="1">
      <alignment horizontal="center" vertical="center"/>
    </xf>
    <xf numFmtId="0" fontId="4" fillId="0" borderId="67" xfId="3" applyBorder="1" applyAlignment="1">
      <alignment vertical="center"/>
    </xf>
    <xf numFmtId="0" fontId="4" fillId="0" borderId="68" xfId="3" applyBorder="1" applyAlignment="1">
      <alignment vertical="center"/>
    </xf>
    <xf numFmtId="0" fontId="4" fillId="0" borderId="67" xfId="3" applyBorder="1" applyAlignment="1" applyProtection="1">
      <alignment horizontal="left" vertical="center"/>
      <protection locked="0"/>
    </xf>
    <xf numFmtId="0" fontId="4" fillId="0" borderId="69" xfId="3" applyBorder="1" applyAlignment="1">
      <alignment vertical="center"/>
    </xf>
    <xf numFmtId="0" fontId="35" fillId="0" borderId="0" xfId="0" applyFont="1" applyBorder="1" applyAlignment="1" applyProtection="1">
      <alignment vertical="center"/>
      <protection locked="0"/>
    </xf>
    <xf numFmtId="0" fontId="4" fillId="0" borderId="0" xfId="3" applyBorder="1" applyAlignment="1">
      <alignment vertical="center"/>
    </xf>
    <xf numFmtId="0" fontId="35" fillId="0" borderId="0" xfId="0" applyFont="1" applyBorder="1" applyAlignment="1" applyProtection="1">
      <alignment horizontal="right" vertical="center" wrapText="1"/>
      <protection locked="0"/>
    </xf>
    <xf numFmtId="0" fontId="35" fillId="0" borderId="0" xfId="0" applyFont="1" applyBorder="1" applyAlignment="1">
      <alignment horizontal="center" vertical="center"/>
    </xf>
    <xf numFmtId="0" fontId="35" fillId="2" borderId="0" xfId="0" applyFont="1" applyFill="1" applyBorder="1" applyAlignment="1" applyProtection="1">
      <alignment vertical="center"/>
      <protection locked="0"/>
    </xf>
    <xf numFmtId="49" fontId="0" fillId="0" borderId="0" xfId="0" applyNumberFormat="1" applyBorder="1" applyAlignment="1" applyProtection="1">
      <alignment vertical="top"/>
      <protection locked="0"/>
    </xf>
    <xf numFmtId="49" fontId="3" fillId="0" borderId="0" xfId="0" applyNumberFormat="1" applyFont="1" applyBorder="1" applyAlignment="1" applyProtection="1">
      <alignment vertical="top"/>
      <protection locked="0"/>
    </xf>
    <xf numFmtId="0" fontId="35" fillId="2" borderId="67" xfId="0" applyFont="1" applyFill="1" applyBorder="1" applyAlignment="1" applyProtection="1">
      <alignment vertical="center"/>
      <protection locked="0"/>
    </xf>
    <xf numFmtId="0" fontId="35" fillId="5" borderId="66" xfId="0" applyFont="1" applyFill="1" applyBorder="1" applyAlignment="1" applyProtection="1">
      <alignment horizontal="center" vertical="center" wrapText="1"/>
      <protection locked="0"/>
    </xf>
    <xf numFmtId="0" fontId="35" fillId="5" borderId="67" xfId="0" applyFont="1" applyFill="1" applyBorder="1" applyAlignment="1" applyProtection="1">
      <alignment horizontal="center" vertical="center" wrapText="1"/>
      <protection locked="0"/>
    </xf>
    <xf numFmtId="0" fontId="3" fillId="5" borderId="0" xfId="0" applyFont="1" applyFill="1"/>
    <xf numFmtId="0" fontId="35" fillId="14" borderId="67" xfId="0" applyFont="1" applyFill="1" applyBorder="1" applyAlignment="1" applyProtection="1">
      <alignment horizontal="center" vertical="center" wrapText="1"/>
      <protection locked="0"/>
    </xf>
    <xf numFmtId="0" fontId="3" fillId="14" borderId="0" xfId="0" applyFont="1" applyFill="1"/>
    <xf numFmtId="0" fontId="4" fillId="2" borderId="0" xfId="3" applyFill="1" applyBorder="1" applyAlignment="1">
      <alignment vertical="center"/>
    </xf>
    <xf numFmtId="0" fontId="37" fillId="2" borderId="0" xfId="0" applyFont="1" applyFill="1" applyBorder="1" applyAlignment="1" applyProtection="1">
      <alignment horizontal="right" vertical="center" wrapText="1"/>
      <protection locked="0"/>
    </xf>
    <xf numFmtId="0" fontId="0" fillId="2" borderId="0" xfId="0" applyFill="1" applyProtection="1">
      <protection locked="0"/>
    </xf>
    <xf numFmtId="0" fontId="27" fillId="2" borderId="0" xfId="0" applyFont="1" applyFill="1" applyProtection="1">
      <protection locked="0"/>
    </xf>
    <xf numFmtId="2" fontId="0" fillId="0" borderId="8" xfId="0" applyNumberFormat="1" applyBorder="1"/>
    <xf numFmtId="0" fontId="0" fillId="0" borderId="0" xfId="0" applyAlignment="1">
      <alignment horizontal="center"/>
    </xf>
    <xf numFmtId="0" fontId="0" fillId="0" borderId="28" xfId="0" applyBorder="1" applyAlignment="1">
      <alignment horizontal="center" vertical="center"/>
    </xf>
    <xf numFmtId="0" fontId="0" fillId="0" borderId="0" xfId="0" applyAlignment="1">
      <alignment horizontal="center" vertical="center"/>
    </xf>
    <xf numFmtId="0" fontId="3" fillId="0" borderId="27" xfId="0" applyFont="1" applyBorder="1" applyAlignment="1">
      <alignment horizontal="left" vertical="top" wrapText="1"/>
    </xf>
    <xf numFmtId="0" fontId="3" fillId="0" borderId="21" xfId="0" applyFont="1" applyBorder="1" applyAlignment="1">
      <alignment horizontal="left" vertical="top" wrapText="1"/>
    </xf>
    <xf numFmtId="0" fontId="3" fillId="0" borderId="28" xfId="0" applyFont="1" applyBorder="1" applyAlignment="1">
      <alignment horizontal="left" vertical="top" wrapText="1"/>
    </xf>
    <xf numFmtId="0" fontId="3" fillId="0" borderId="23" xfId="0" applyFont="1" applyBorder="1" applyAlignment="1">
      <alignment horizontal="left" vertical="top" wrapText="1"/>
    </xf>
    <xf numFmtId="0" fontId="3" fillId="0" borderId="29" xfId="0" applyFont="1" applyBorder="1" applyAlignment="1">
      <alignment horizontal="left" vertical="top" wrapText="1"/>
    </xf>
    <xf numFmtId="0" fontId="3" fillId="0" borderId="26" xfId="0" applyFont="1" applyBorder="1" applyAlignment="1">
      <alignment horizontal="left" vertical="top" wrapText="1"/>
    </xf>
    <xf numFmtId="0" fontId="16" fillId="9" borderId="0" xfId="0" applyFont="1" applyFill="1" applyAlignment="1">
      <alignment horizontal="center"/>
    </xf>
    <xf numFmtId="0" fontId="3" fillId="2" borderId="29"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5" borderId="27" xfId="0" applyFont="1" applyFill="1" applyBorder="1" applyAlignment="1">
      <alignment horizontal="left"/>
    </xf>
    <xf numFmtId="0" fontId="3" fillId="5" borderId="20" xfId="0" applyFont="1" applyFill="1" applyBorder="1" applyAlignment="1">
      <alignment horizontal="left"/>
    </xf>
    <xf numFmtId="0" fontId="3" fillId="5" borderId="21" xfId="0" applyFont="1" applyFill="1" applyBorder="1" applyAlignment="1">
      <alignment horizontal="left"/>
    </xf>
    <xf numFmtId="0" fontId="10" fillId="6" borderId="28"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3" xfId="0" applyFont="1" applyFill="1" applyBorder="1" applyAlignment="1">
      <alignment horizontal="left" vertical="top" wrapText="1"/>
    </xf>
    <xf numFmtId="0" fontId="10" fillId="4" borderId="28" xfId="0" applyFont="1" applyFill="1" applyBorder="1" applyAlignment="1">
      <alignment horizontal="left" vertical="top" wrapText="1"/>
    </xf>
    <xf numFmtId="0" fontId="9" fillId="4" borderId="0" xfId="0" applyFont="1" applyFill="1" applyAlignment="1">
      <alignment horizontal="left" vertical="top" wrapText="1"/>
    </xf>
    <xf numFmtId="0" fontId="9" fillId="4" borderId="23"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3" xfId="0" applyFont="1" applyFill="1" applyBorder="1" applyAlignment="1">
      <alignment horizontal="left" vertical="top" wrapText="1"/>
    </xf>
    <xf numFmtId="0" fontId="14" fillId="5" borderId="28" xfId="0" applyFont="1" applyFill="1" applyBorder="1" applyAlignment="1">
      <alignment horizontal="left"/>
    </xf>
    <xf numFmtId="0" fontId="15" fillId="5" borderId="0" xfId="0" applyFont="1" applyFill="1" applyBorder="1" applyAlignment="1">
      <alignment horizontal="left"/>
    </xf>
    <xf numFmtId="0" fontId="15" fillId="5" borderId="23" xfId="0" applyFont="1" applyFill="1" applyBorder="1" applyAlignment="1">
      <alignment horizontal="left"/>
    </xf>
    <xf numFmtId="0" fontId="3" fillId="5" borderId="28" xfId="0" applyFont="1" applyFill="1" applyBorder="1" applyAlignment="1">
      <alignment horizontal="left"/>
    </xf>
    <xf numFmtId="0" fontId="3" fillId="5" borderId="0" xfId="0" applyFont="1" applyFill="1" applyAlignment="1">
      <alignment horizontal="left"/>
    </xf>
    <xf numFmtId="0" fontId="3" fillId="5" borderId="23" xfId="0" applyFont="1" applyFill="1" applyBorder="1" applyAlignment="1">
      <alignment horizontal="left"/>
    </xf>
    <xf numFmtId="49" fontId="0" fillId="0" borderId="27" xfId="0" applyNumberFormat="1" applyBorder="1" applyAlignment="1" applyProtection="1">
      <alignment horizontal="left" vertical="top" wrapText="1"/>
      <protection locked="0"/>
    </xf>
    <xf numFmtId="49" fontId="0" fillId="0" borderId="20" xfId="0" applyNumberFormat="1" applyBorder="1" applyAlignment="1" applyProtection="1">
      <alignment horizontal="left" vertical="top" wrapText="1"/>
      <protection locked="0"/>
    </xf>
    <xf numFmtId="49" fontId="0" fillId="0" borderId="21"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3" xfId="0" applyNumberFormat="1" applyBorder="1" applyAlignment="1" applyProtection="1">
      <alignment horizontal="left" vertical="top" wrapText="1"/>
      <protection locked="0"/>
    </xf>
    <xf numFmtId="49" fontId="0" fillId="0" borderId="29"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26"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protection locked="0"/>
    </xf>
    <xf numFmtId="49" fontId="0" fillId="0" borderId="20" xfId="0" applyNumberFormat="1" applyBorder="1" applyAlignment="1" applyProtection="1">
      <alignment horizontal="left" vertical="top"/>
      <protection locked="0"/>
    </xf>
    <xf numFmtId="49" fontId="0" fillId="0" borderId="21"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34" fillId="0" borderId="27" xfId="0" applyNumberFormat="1" applyFont="1" applyBorder="1" applyAlignment="1" applyProtection="1">
      <alignment horizontal="left" vertical="top" wrapText="1"/>
      <protection locked="0"/>
    </xf>
    <xf numFmtId="49" fontId="34" fillId="0" borderId="20" xfId="0" applyNumberFormat="1" applyFont="1" applyBorder="1" applyAlignment="1" applyProtection="1">
      <alignment horizontal="left" vertical="top" wrapText="1"/>
      <protection locked="0"/>
    </xf>
    <xf numFmtId="49" fontId="34" fillId="0" borderId="21" xfId="0" applyNumberFormat="1" applyFont="1" applyBorder="1" applyAlignment="1" applyProtection="1">
      <alignment horizontal="left" vertical="top" wrapText="1"/>
      <protection locked="0"/>
    </xf>
    <xf numFmtId="49" fontId="34" fillId="0" borderId="28" xfId="0" applyNumberFormat="1" applyFont="1" applyBorder="1" applyAlignment="1" applyProtection="1">
      <alignment horizontal="left" vertical="top" wrapText="1"/>
      <protection locked="0"/>
    </xf>
    <xf numFmtId="49" fontId="34" fillId="0" borderId="0" xfId="0" applyNumberFormat="1" applyFont="1" applyBorder="1" applyAlignment="1" applyProtection="1">
      <alignment horizontal="left" vertical="top" wrapText="1"/>
      <protection locked="0"/>
    </xf>
    <xf numFmtId="49" fontId="34" fillId="0" borderId="23" xfId="0" applyNumberFormat="1" applyFont="1" applyBorder="1" applyAlignment="1" applyProtection="1">
      <alignment horizontal="left" vertical="top" wrapText="1"/>
      <protection locked="0"/>
    </xf>
    <xf numFmtId="49" fontId="34" fillId="0" borderId="29" xfId="0" applyNumberFormat="1" applyFont="1" applyBorder="1" applyAlignment="1" applyProtection="1">
      <alignment horizontal="left" vertical="top" wrapText="1"/>
      <protection locked="0"/>
    </xf>
    <xf numFmtId="49" fontId="34" fillId="0" borderId="25" xfId="0" applyNumberFormat="1" applyFont="1" applyBorder="1" applyAlignment="1" applyProtection="1">
      <alignment horizontal="left" vertical="top" wrapText="1"/>
      <protection locked="0"/>
    </xf>
    <xf numFmtId="49" fontId="34" fillId="0" borderId="26" xfId="0" applyNumberFormat="1" applyFont="1" applyBorder="1" applyAlignment="1" applyProtection="1">
      <alignment horizontal="left" vertical="top" wrapText="1"/>
      <protection locked="0"/>
    </xf>
    <xf numFmtId="0" fontId="11" fillId="5" borderId="30" xfId="0" applyFont="1" applyFill="1" applyBorder="1" applyAlignment="1">
      <alignment horizontal="center"/>
    </xf>
    <xf numFmtId="0" fontId="11" fillId="5" borderId="31" xfId="0" applyFont="1" applyFill="1" applyBorder="1" applyAlignment="1">
      <alignment horizontal="center"/>
    </xf>
    <xf numFmtId="0" fontId="11" fillId="5" borderId="32" xfId="0" applyFont="1" applyFill="1" applyBorder="1" applyAlignment="1">
      <alignment horizontal="center"/>
    </xf>
    <xf numFmtId="0" fontId="8" fillId="4" borderId="28" xfId="0" applyFont="1" applyFill="1" applyBorder="1" applyAlignment="1">
      <alignment horizontal="center" vertical="center" wrapText="1"/>
    </xf>
    <xf numFmtId="0" fontId="8" fillId="4" borderId="0" xfId="0" applyFont="1" applyFill="1" applyAlignment="1">
      <alignment horizontal="center" vertical="center" wrapText="1"/>
    </xf>
    <xf numFmtId="0" fontId="20" fillId="5" borderId="30" xfId="0" applyFont="1" applyFill="1" applyBorder="1" applyAlignment="1">
      <alignment horizontal="center" vertical="center"/>
    </xf>
    <xf numFmtId="0" fontId="21"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3" fillId="0" borderId="28" xfId="0" applyFont="1" applyBorder="1" applyAlignment="1">
      <alignment horizontal="center" vertical="center"/>
    </xf>
    <xf numFmtId="0" fontId="1" fillId="2" borderId="17" xfId="0" applyFont="1" applyFill="1" applyBorder="1" applyAlignment="1">
      <alignment horizontal="left" vertical="center" wrapText="1"/>
    </xf>
    <xf numFmtId="0" fontId="6" fillId="2" borderId="18" xfId="0" applyFont="1" applyFill="1" applyBorder="1" applyAlignment="1">
      <alignment horizontal="left" vertical="center" wrapText="1"/>
    </xf>
    <xf numFmtId="0" fontId="6" fillId="2" borderId="58" xfId="0" applyFont="1" applyFill="1" applyBorder="1" applyAlignment="1">
      <alignment horizontal="left" vertical="center" wrapText="1"/>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58" xfId="0" applyFont="1" applyBorder="1" applyAlignment="1">
      <alignment horizontal="center" vertical="center"/>
    </xf>
    <xf numFmtId="0" fontId="6" fillId="3" borderId="33" xfId="0" applyFont="1" applyFill="1" applyBorder="1" applyAlignment="1">
      <alignment horizontal="left" vertical="center" wrapText="1"/>
    </xf>
    <xf numFmtId="0" fontId="6" fillId="3" borderId="53" xfId="0" applyFont="1" applyFill="1" applyBorder="1" applyAlignment="1">
      <alignment horizontal="left" vertical="center" wrapText="1"/>
    </xf>
    <xf numFmtId="0" fontId="6" fillId="3" borderId="54" xfId="0" applyFont="1" applyFill="1" applyBorder="1" applyAlignment="1">
      <alignment horizontal="left" vertical="center" wrapText="1"/>
    </xf>
    <xf numFmtId="0" fontId="22" fillId="5" borderId="51" xfId="0" applyFont="1" applyFill="1" applyBorder="1" applyAlignment="1">
      <alignment horizontal="center" vertical="center" wrapText="1"/>
    </xf>
    <xf numFmtId="0" fontId="22" fillId="5" borderId="41"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0" fillId="0" borderId="14" xfId="0" applyNumberFormat="1" applyBorder="1" applyAlignment="1" applyProtection="1">
      <alignment horizontal="center" vertical="center"/>
      <protection locked="0"/>
    </xf>
    <xf numFmtId="165" fontId="0" fillId="0" borderId="55" xfId="0" applyNumberFormat="1" applyBorder="1" applyAlignment="1" applyProtection="1">
      <alignment horizontal="center" vertical="center"/>
      <protection locked="0"/>
    </xf>
    <xf numFmtId="165" fontId="0" fillId="0" borderId="17" xfId="0" applyNumberFormat="1" applyBorder="1" applyAlignment="1" applyProtection="1">
      <alignment horizontal="center" vertical="center"/>
      <protection locked="0"/>
    </xf>
    <xf numFmtId="165" fontId="0" fillId="0" borderId="19" xfId="0" applyNumberForma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6" borderId="57"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0" xfId="0" applyFill="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8" fillId="5" borderId="2" xfId="0" applyFont="1" applyFill="1" applyBorder="1" applyAlignment="1">
      <alignment horizontal="center" vertical="center" wrapText="1"/>
    </xf>
    <xf numFmtId="0" fontId="1" fillId="3" borderId="17" xfId="0" applyFont="1" applyFill="1" applyBorder="1" applyAlignment="1">
      <alignment horizontal="left" vertical="center" wrapText="1"/>
    </xf>
    <xf numFmtId="0" fontId="6" fillId="3" borderId="18" xfId="0" applyFont="1" applyFill="1" applyBorder="1" applyAlignment="1">
      <alignment horizontal="left" vertical="center" wrapText="1"/>
    </xf>
    <xf numFmtId="0" fontId="6" fillId="3" borderId="58" xfId="0" applyFont="1" applyFill="1" applyBorder="1" applyAlignment="1">
      <alignment horizontal="left" vertical="center" wrapText="1"/>
    </xf>
    <xf numFmtId="0" fontId="6" fillId="3" borderId="17" xfId="0" applyFont="1" applyFill="1" applyBorder="1" applyAlignment="1" applyProtection="1">
      <alignment horizontal="center" vertical="center"/>
      <protection locked="0"/>
    </xf>
    <xf numFmtId="0" fontId="6" fillId="3" borderId="18" xfId="0" applyFont="1" applyFill="1" applyBorder="1" applyAlignment="1" applyProtection="1">
      <alignment horizontal="center" vertical="center"/>
      <protection locked="0"/>
    </xf>
    <xf numFmtId="0" fontId="6" fillId="3" borderId="58" xfId="0" applyFont="1" applyFill="1" applyBorder="1" applyAlignment="1" applyProtection="1">
      <alignment horizontal="center" vertical="center"/>
      <protection locked="0"/>
    </xf>
    <xf numFmtId="0" fontId="1" fillId="3" borderId="17" xfId="0" applyFont="1" applyFill="1" applyBorder="1" applyAlignment="1" applyProtection="1">
      <alignment horizontal="left" vertical="center"/>
      <protection locked="0"/>
    </xf>
    <xf numFmtId="0" fontId="6" fillId="3" borderId="18" xfId="0" applyFont="1" applyFill="1" applyBorder="1" applyAlignment="1" applyProtection="1">
      <alignment horizontal="left" vertical="center"/>
      <protection locked="0"/>
    </xf>
    <xf numFmtId="0" fontId="6" fillId="3" borderId="58" xfId="0" applyFont="1" applyFill="1" applyBorder="1" applyAlignment="1" applyProtection="1">
      <alignment horizontal="left" vertical="center"/>
      <protection locked="0"/>
    </xf>
    <xf numFmtId="0" fontId="30" fillId="11" borderId="17" xfId="0" applyFont="1" applyFill="1" applyBorder="1" applyAlignment="1" applyProtection="1">
      <alignment horizontal="center" vertical="center" wrapText="1"/>
      <protection locked="0"/>
    </xf>
    <xf numFmtId="0" fontId="6" fillId="11" borderId="18" xfId="0" applyFont="1" applyFill="1" applyBorder="1" applyAlignment="1" applyProtection="1">
      <alignment horizontal="center" vertical="center" wrapText="1"/>
      <protection locked="0"/>
    </xf>
    <xf numFmtId="0" fontId="6" fillId="11" borderId="58" xfId="0" applyFont="1" applyFill="1" applyBorder="1" applyAlignment="1" applyProtection="1">
      <alignment horizontal="center" vertical="center" wrapText="1"/>
      <protection locked="0"/>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6" fillId="3" borderId="17" xfId="0" applyFont="1" applyFill="1" applyBorder="1" applyAlignment="1">
      <alignment horizontal="center" vertical="center"/>
    </xf>
    <xf numFmtId="0" fontId="6" fillId="3" borderId="19" xfId="0" applyFont="1" applyFill="1" applyBorder="1" applyAlignment="1">
      <alignment horizontal="center" vertical="center"/>
    </xf>
    <xf numFmtId="0" fontId="6" fillId="3" borderId="17" xfId="0" applyFont="1" applyFill="1" applyBorder="1" applyAlignment="1">
      <alignment horizontal="left" vertical="center"/>
    </xf>
    <xf numFmtId="0" fontId="6" fillId="3" borderId="18" xfId="0" applyFont="1" applyFill="1" applyBorder="1" applyAlignment="1">
      <alignment horizontal="left" vertical="center"/>
    </xf>
    <xf numFmtId="0" fontId="6" fillId="3" borderId="58" xfId="0" applyFont="1" applyFill="1" applyBorder="1" applyAlignment="1">
      <alignment horizontal="left" vertical="center"/>
    </xf>
    <xf numFmtId="0" fontId="3" fillId="2" borderId="17" xfId="0" applyFont="1" applyFill="1" applyBorder="1" applyAlignment="1">
      <alignment horizontal="left" vertical="center" wrapText="1"/>
    </xf>
    <xf numFmtId="0" fontId="3" fillId="2" borderId="19" xfId="0" applyFont="1" applyFill="1" applyBorder="1" applyAlignment="1">
      <alignment horizontal="left" vertical="center" wrapText="1"/>
    </xf>
    <xf numFmtId="0" fontId="0" fillId="0" borderId="17" xfId="0" applyBorder="1" applyAlignment="1">
      <alignment horizontal="center"/>
    </xf>
    <xf numFmtId="0" fontId="0" fillId="0" borderId="18" xfId="0" applyBorder="1" applyAlignment="1">
      <alignment horizontal="center"/>
    </xf>
    <xf numFmtId="0" fontId="0" fillId="0" borderId="58" xfId="0" applyBorder="1" applyAlignment="1">
      <alignment horizontal="center"/>
    </xf>
    <xf numFmtId="0" fontId="3" fillId="6" borderId="48" xfId="0" applyFont="1" applyFill="1" applyBorder="1" applyAlignment="1">
      <alignment horizontal="left"/>
    </xf>
    <xf numFmtId="0" fontId="3" fillId="6" borderId="15" xfId="0" applyFont="1" applyFill="1" applyBorder="1" applyAlignment="1">
      <alignment horizontal="left"/>
    </xf>
    <xf numFmtId="0" fontId="3" fillId="6" borderId="16" xfId="0" applyFont="1" applyFill="1" applyBorder="1" applyAlignment="1">
      <alignment horizontal="left"/>
    </xf>
    <xf numFmtId="0" fontId="8" fillId="5" borderId="49" xfId="0" applyFont="1" applyFill="1" applyBorder="1" applyAlignment="1">
      <alignment horizontal="center" vertical="center" wrapText="1"/>
    </xf>
    <xf numFmtId="0" fontId="8" fillId="5" borderId="50" xfId="0" applyFont="1" applyFill="1" applyBorder="1" applyAlignment="1">
      <alignment horizontal="center" vertical="center" wrapText="1"/>
    </xf>
    <xf numFmtId="0" fontId="0" fillId="0" borderId="46" xfId="0" applyBorder="1" applyAlignment="1">
      <alignment horizontal="left" vertical="top"/>
    </xf>
    <xf numFmtId="0" fontId="0" fillId="0" borderId="10" xfId="0" applyBorder="1" applyAlignment="1">
      <alignment horizontal="left" vertical="top"/>
    </xf>
    <xf numFmtId="0" fontId="0" fillId="0" borderId="1" xfId="0" applyBorder="1" applyAlignment="1">
      <alignment horizontal="left"/>
    </xf>
    <xf numFmtId="0" fontId="0" fillId="0" borderId="17" xfId="0" applyBorder="1" applyAlignment="1">
      <alignment horizontal="left"/>
    </xf>
    <xf numFmtId="0" fontId="0" fillId="0" borderId="17"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168" fontId="0" fillId="11" borderId="17" xfId="0" quotePrefix="1" applyNumberFormat="1" applyFill="1" applyBorder="1" applyAlignment="1">
      <alignment horizontal="center" vertical="center"/>
    </xf>
    <xf numFmtId="168" fontId="0" fillId="11" borderId="19" xfId="0" applyNumberFormat="1" applyFill="1" applyBorder="1" applyAlignment="1">
      <alignment horizontal="center" vertical="center"/>
    </xf>
    <xf numFmtId="49" fontId="5" fillId="2" borderId="17" xfId="0" applyNumberFormat="1" applyFont="1" applyFill="1" applyBorder="1" applyAlignment="1">
      <alignment horizontal="left" vertical="center"/>
    </xf>
    <xf numFmtId="0" fontId="5" fillId="2" borderId="18" xfId="0" applyFont="1" applyFill="1" applyBorder="1" applyAlignment="1">
      <alignment horizontal="left" vertical="center"/>
    </xf>
    <xf numFmtId="0" fontId="5" fillId="2" borderId="19" xfId="0" applyFont="1" applyFill="1" applyBorder="1" applyAlignment="1">
      <alignment horizontal="left" vertical="center"/>
    </xf>
    <xf numFmtId="0" fontId="5" fillId="5" borderId="17" xfId="0" applyFont="1" applyFill="1" applyBorder="1" applyAlignment="1" applyProtection="1">
      <alignment horizontal="left" vertical="center"/>
      <protection locked="0"/>
    </xf>
    <xf numFmtId="0" fontId="5" fillId="5" borderId="18" xfId="0" applyFont="1" applyFill="1" applyBorder="1" applyAlignment="1" applyProtection="1">
      <alignment horizontal="left" vertical="center"/>
      <protection locked="0"/>
    </xf>
    <xf numFmtId="0" fontId="5" fillId="5" borderId="19" xfId="0" applyFont="1" applyFill="1" applyBorder="1" applyAlignment="1" applyProtection="1">
      <alignment horizontal="left" vertical="center"/>
      <protection locked="0"/>
    </xf>
    <xf numFmtId="0" fontId="24" fillId="6" borderId="30" xfId="0" applyFont="1" applyFill="1" applyBorder="1" applyAlignment="1">
      <alignment horizontal="center" vertical="center"/>
    </xf>
    <xf numFmtId="0" fontId="24" fillId="6" borderId="31" xfId="0" applyFont="1" applyFill="1" applyBorder="1" applyAlignment="1">
      <alignment horizontal="center" vertical="center"/>
    </xf>
    <xf numFmtId="0" fontId="24" fillId="6" borderId="32" xfId="0" applyFont="1" applyFill="1" applyBorder="1" applyAlignment="1">
      <alignment horizontal="center" vertical="center"/>
    </xf>
    <xf numFmtId="0" fontId="24" fillId="6" borderId="11" xfId="0" applyFont="1" applyFill="1" applyBorder="1" applyAlignment="1">
      <alignment horizontal="center" vertical="center"/>
    </xf>
    <xf numFmtId="0" fontId="24" fillId="6" borderId="12" xfId="0" applyFont="1" applyFill="1" applyBorder="1" applyAlignment="1">
      <alignment horizontal="center" vertical="center"/>
    </xf>
    <xf numFmtId="0" fontId="24" fillId="6" borderId="13" xfId="0" applyFont="1" applyFill="1" applyBorder="1" applyAlignment="1">
      <alignment horizontal="center" vertical="center"/>
    </xf>
    <xf numFmtId="0" fontId="5" fillId="4" borderId="1" xfId="0" applyFont="1" applyFill="1" applyBorder="1" applyAlignment="1">
      <alignment horizontal="center" vertical="center"/>
    </xf>
    <xf numFmtId="0" fontId="31" fillId="0" borderId="17" xfId="0" applyFont="1" applyBorder="1" applyAlignment="1">
      <alignment horizontal="left" vertical="center"/>
    </xf>
    <xf numFmtId="0" fontId="31" fillId="0" borderId="18" xfId="0" applyFont="1" applyBorder="1" applyAlignment="1">
      <alignment horizontal="left" vertical="center"/>
    </xf>
    <xf numFmtId="0" fontId="31" fillId="0" borderId="19" xfId="0" applyFont="1" applyBorder="1" applyAlignment="1">
      <alignment horizontal="left" vertical="center"/>
    </xf>
    <xf numFmtId="168" fontId="0" fillId="12" borderId="17" xfId="0" applyNumberFormat="1" applyFill="1" applyBorder="1" applyAlignment="1" applyProtection="1">
      <alignment horizontal="center" vertical="center"/>
      <protection locked="0"/>
    </xf>
    <xf numFmtId="168" fontId="0" fillId="12" borderId="19" xfId="0" applyNumberFormat="1" applyFill="1" applyBorder="1" applyAlignment="1" applyProtection="1">
      <alignment horizontal="center" vertical="center"/>
      <protection locked="0"/>
    </xf>
    <xf numFmtId="168" fontId="0" fillId="11" borderId="17" xfId="0" applyNumberFormat="1" applyFill="1" applyBorder="1" applyAlignment="1">
      <alignment horizontal="center" vertical="center"/>
    </xf>
    <xf numFmtId="0" fontId="23" fillId="0" borderId="0" xfId="0" applyFont="1" applyAlignment="1">
      <alignment horizontal="center" vertical="center"/>
    </xf>
    <xf numFmtId="0" fontId="0" fillId="0" borderId="19" xfId="0" applyBorder="1" applyAlignment="1">
      <alignment horizontal="left"/>
    </xf>
    <xf numFmtId="0" fontId="7" fillId="0" borderId="1" xfId="0" applyFont="1" applyBorder="1" applyAlignment="1">
      <alignment horizontal="left" vertical="top"/>
    </xf>
    <xf numFmtId="168" fontId="0" fillId="0" borderId="17" xfId="0" applyNumberFormat="1" applyBorder="1" applyAlignment="1">
      <alignment horizontal="center" vertical="center"/>
    </xf>
    <xf numFmtId="168" fontId="0" fillId="0" borderId="19" xfId="0" applyNumberForma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168" fontId="24" fillId="0" borderId="17" xfId="0" applyNumberFormat="1" applyFont="1" applyBorder="1" applyAlignment="1">
      <alignment horizontal="center" vertical="center"/>
    </xf>
    <xf numFmtId="168" fontId="24" fillId="0" borderId="19" xfId="0" applyNumberFormat="1" applyFont="1" applyBorder="1" applyAlignment="1">
      <alignment horizontal="center" vertical="center"/>
    </xf>
    <xf numFmtId="168" fontId="23" fillId="0" borderId="17" xfId="0" applyNumberFormat="1" applyFont="1" applyBorder="1" applyAlignment="1">
      <alignment horizontal="center" vertical="center"/>
    </xf>
    <xf numFmtId="168" fontId="23" fillId="0" borderId="18" xfId="0" applyNumberFormat="1" applyFont="1" applyBorder="1" applyAlignment="1">
      <alignment horizontal="center" vertical="center"/>
    </xf>
    <xf numFmtId="168" fontId="23" fillId="0" borderId="19" xfId="0" applyNumberFormat="1" applyFont="1" applyBorder="1" applyAlignment="1">
      <alignment horizontal="center" vertical="center"/>
    </xf>
    <xf numFmtId="0" fontId="10" fillId="4" borderId="1" xfId="0" applyFont="1" applyFill="1" applyBorder="1" applyAlignment="1">
      <alignment horizontal="left" vertical="center" wrapText="1"/>
    </xf>
    <xf numFmtId="0" fontId="12" fillId="8" borderId="1" xfId="0" applyFont="1" applyFill="1" applyBorder="1" applyAlignment="1">
      <alignment horizontal="left"/>
    </xf>
    <xf numFmtId="0" fontId="20"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7" xfId="0" applyFont="1" applyBorder="1" applyAlignment="1">
      <alignment horizontal="left" vertical="top"/>
    </xf>
    <xf numFmtId="0" fontId="9" fillId="0" borderId="18" xfId="0" applyFont="1" applyBorder="1" applyAlignment="1">
      <alignment horizontal="left" vertical="top"/>
    </xf>
    <xf numFmtId="0" fontId="9" fillId="0" borderId="19" xfId="0" applyFont="1" applyBorder="1" applyAlignment="1">
      <alignment horizontal="left" vertical="top"/>
    </xf>
    <xf numFmtId="0" fontId="5" fillId="5" borderId="30" xfId="0" applyFont="1" applyFill="1" applyBorder="1" applyAlignment="1">
      <alignment horizontal="left"/>
    </xf>
    <xf numFmtId="0" fontId="5" fillId="5" borderId="31" xfId="0" applyFont="1" applyFill="1" applyBorder="1" applyAlignment="1">
      <alignment horizontal="left"/>
    </xf>
    <xf numFmtId="0" fontId="5" fillId="5" borderId="52" xfId="0" applyFont="1" applyFill="1" applyBorder="1" applyAlignment="1">
      <alignment horizontal="left"/>
    </xf>
    <xf numFmtId="0" fontId="16" fillId="0" borderId="31"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362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renouvellement</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 Omnipratique</a:t>
          </a:r>
          <a:endParaRPr lang="fr-FR" sz="1600" kern="150">
            <a:effectLst/>
            <a:latin typeface="Liberation Serif"/>
            <a:ea typeface="Arial Unicode MS"/>
            <a:cs typeface="Arial Unicode MS"/>
          </a:endParaRP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cstate="print"/>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hyperlink" Target="mailto:elodie.ehrmann@univ-cotedazur.fr" TargetMode="External"/><Relationship Id="rId18" Type="http://schemas.openxmlformats.org/officeDocument/2006/relationships/hyperlink" Target="mailto:laurence.lupi@univ-cotedazur.fr" TargetMode="External"/><Relationship Id="rId26" Type="http://schemas.openxmlformats.org/officeDocument/2006/relationships/hyperlink" Target="mailto:alexandre.girodengo@univ-cotedazur.fr" TargetMode="External"/><Relationship Id="rId39" Type="http://schemas.openxmlformats.org/officeDocument/2006/relationships/hyperlink" Target="mailto:ponchet.y@chu-nice.fr" TargetMode="External"/><Relationship Id="rId3" Type="http://schemas.openxmlformats.org/officeDocument/2006/relationships/hyperlink" Target="mailto:marie.bernabeu@univ-cotedazur.fr" TargetMode="External"/><Relationship Id="rId21" Type="http://schemas.openxmlformats.org/officeDocument/2006/relationships/hyperlink" Target="mailto:isabelle.precheur@univ-cotedazur.fr" TargetMode="External"/><Relationship Id="rId34" Type="http://schemas.openxmlformats.org/officeDocument/2006/relationships/hyperlink" Target="mailto:abid_sarah@hotmail.com" TargetMode="External"/><Relationship Id="rId42" Type="http://schemas.openxmlformats.org/officeDocument/2006/relationships/hyperlink" Target="mailto:gerard@tolila.fr" TargetMode="External"/><Relationship Id="rId47" Type="http://schemas.openxmlformats.org/officeDocument/2006/relationships/hyperlink" Target="mailto:bartala@wanadoo.fr" TargetMode="External"/><Relationship Id="rId7" Type="http://schemas.openxmlformats.org/officeDocument/2006/relationships/hyperlink" Target="mailto:nathalie.brulat@univ-cotedazur.fr" TargetMode="External"/><Relationship Id="rId12" Type="http://schemas.openxmlformats.org/officeDocument/2006/relationships/hyperlink" Target="mailto:margaux.dubois@univ-cotedazur.fr" TargetMode="External"/><Relationship Id="rId17" Type="http://schemas.openxmlformats.org/officeDocument/2006/relationships/hyperlink" Target="mailto:eric.leforestier@univ-cotedazur.fr" TargetMode="External"/><Relationship Id="rId25" Type="http://schemas.openxmlformats.org/officeDocument/2006/relationships/hyperlink" Target="mailto:christine.voha@univ-cotedazur.fr" TargetMode="External"/><Relationship Id="rId33" Type="http://schemas.openxmlformats.org/officeDocument/2006/relationships/hyperlink" Target="mailto:claire.lassauzay@univ-cotedazur.fr" TargetMode="External"/><Relationship Id="rId38" Type="http://schemas.openxmlformats.org/officeDocument/2006/relationships/hyperlink" Target="mailto:parnot.m@chu-nice.fr" TargetMode="External"/><Relationship Id="rId46" Type="http://schemas.openxmlformats.org/officeDocument/2006/relationships/hyperlink" Target="mailto:prevotdiane@orange.fr" TargetMode="External"/><Relationship Id="rId2" Type="http://schemas.openxmlformats.org/officeDocument/2006/relationships/hyperlink" Target="mailto:elody.aiem@univ-cotedazur.fr" TargetMode="External"/><Relationship Id="rId16" Type="http://schemas.openxmlformats.org/officeDocument/2006/relationships/hyperlink" Target="mailto:johanna.lamberts@univ-cotedazur.fr" TargetMode="External"/><Relationship Id="rId20" Type="http://schemas.openxmlformats.org/officeDocument/2006/relationships/hyperlink" Target="mailto:valerie.pouyssegur@univ-cotedazur.fr" TargetMode="External"/><Relationship Id="rId29" Type="http://schemas.openxmlformats.org/officeDocument/2006/relationships/hyperlink" Target="mailto:carole.charavet@univ-cotedazur.fr" TargetMode="External"/><Relationship Id="rId41" Type="http://schemas.openxmlformats.org/officeDocument/2006/relationships/hyperlink" Target="mailto:info@vision-dentaire.com" TargetMode="External"/><Relationship Id="rId1" Type="http://schemas.openxmlformats.org/officeDocument/2006/relationships/hyperlink" Target="mailto:clement.ameline@univ-cotedazur.fr" TargetMode="External"/><Relationship Id="rId6" Type="http://schemas.openxmlformats.org/officeDocument/2006/relationships/hyperlink" Target="mailto:leslie.borsa@univ-cotedazur.fr" TargetMode="External"/><Relationship Id="rId11" Type="http://schemas.openxmlformats.org/officeDocument/2006/relationships/hyperlink" Target="mailto:sophie-myriam.dridi@univ-cotedazur.fr" TargetMode="External"/><Relationship Id="rId24" Type="http://schemas.openxmlformats.org/officeDocument/2006/relationships/hyperlink" Target="mailto:severine.vincent@univ-cotedazur.fr" TargetMode="External"/><Relationship Id="rId32" Type="http://schemas.openxmlformats.org/officeDocument/2006/relationships/hyperlink" Target="mailto:olivier.laplanche@univ-cotedazur.fr" TargetMode="External"/><Relationship Id="rId37" Type="http://schemas.openxmlformats.org/officeDocument/2006/relationships/hyperlink" Target="mailto:grossi.v@chu-nice.fr" TargetMode="External"/><Relationship Id="rId40" Type="http://schemas.openxmlformats.org/officeDocument/2006/relationships/hyperlink" Target="mailto:gduminil@mac.com" TargetMode="External"/><Relationship Id="rId45" Type="http://schemas.openxmlformats.org/officeDocument/2006/relationships/hyperlink" Target="mailto:philrocher@gmail.com" TargetMode="External"/><Relationship Id="rId5" Type="http://schemas.openxmlformats.org/officeDocument/2006/relationships/hyperlink" Target="mailto:quentin.bonnici@univ-cotedazur.fr" TargetMode="External"/><Relationship Id="rId15" Type="http://schemas.openxmlformats.org/officeDocument/2006/relationships/hyperlink" Target="mailto:estelle.guillou@univ-cotedazur.fr" TargetMode="External"/><Relationship Id="rId23" Type="http://schemas.openxmlformats.org/officeDocument/2006/relationships/hyperlink" Target="mailto:lise.teisseire@univ-cotedazur.fr" TargetMode="External"/><Relationship Id="rId28" Type="http://schemas.openxmlformats.org/officeDocument/2006/relationships/hyperlink" Target="mailto:marine.pettiti@univ-cotedazur.fr" TargetMode="External"/><Relationship Id="rId36" Type="http://schemas.openxmlformats.org/officeDocument/2006/relationships/hyperlink" Target="mailto:charbit.m@chu-nice.fr" TargetMode="External"/><Relationship Id="rId49" Type="http://schemas.openxmlformats.org/officeDocument/2006/relationships/vmlDrawing" Target="../drawings/vmlDrawing2.vml"/><Relationship Id="rId10" Type="http://schemas.openxmlformats.org/officeDocument/2006/relationships/hyperlink" Target="mailto:bassel.doughan@univ-cotedazur.fr" TargetMode="External"/><Relationship Id="rId19" Type="http://schemas.openxmlformats.org/officeDocument/2006/relationships/hyperlink" Target="mailto:gerald.maille@univ-cotedazur.fr" TargetMode="External"/><Relationship Id="rId31" Type="http://schemas.openxmlformats.org/officeDocument/2006/relationships/hyperlink" Target="mailto:corentin.ecalle@univ-cotedazur.fr" TargetMode="External"/><Relationship Id="rId44" Type="http://schemas.openxmlformats.org/officeDocument/2006/relationships/hyperlink" Target="mailto:a.oudingendrel@free.fr" TargetMode="External"/><Relationship Id="rId4" Type="http://schemas.openxmlformats.org/officeDocument/2006/relationships/hyperlink" Target="mailto:anais.bonnes@univ-cotedazur.fr" TargetMode="External"/><Relationship Id="rId9" Type="http://schemas.openxmlformats.org/officeDocument/2006/relationships/hyperlink" Target="mailto:franck.ceppo@univ-cotedazur.fr" TargetMode="External"/><Relationship Id="rId14" Type="http://schemas.openxmlformats.org/officeDocument/2006/relationships/hyperlink" Target="mailto:mathias.gaudard@univ-cotedazur.fr" TargetMode="External"/><Relationship Id="rId22" Type="http://schemas.openxmlformats.org/officeDocument/2006/relationships/hyperlink" Target="mailto:helene.raybaud@univ-cotedazur.fr" TargetMode="External"/><Relationship Id="rId27" Type="http://schemas.openxmlformats.org/officeDocument/2006/relationships/hyperlink" Target="mailto:pauline.chambon@univ-cotedazur.fr" TargetMode="External"/><Relationship Id="rId30" Type="http://schemas.openxmlformats.org/officeDocument/2006/relationships/hyperlink" Target="mailto:caterina.masucci@univ-cotedazur.fr" TargetMode="External"/><Relationship Id="rId35" Type="http://schemas.openxmlformats.org/officeDocument/2006/relationships/hyperlink" Target="mailto:barbry.oncd06@gmail.com" TargetMode="External"/><Relationship Id="rId43" Type="http://schemas.openxmlformats.org/officeDocument/2006/relationships/hyperlink" Target="mailto:dr.ciravegna@gmail.com" TargetMode="External"/><Relationship Id="rId48" Type="http://schemas.openxmlformats.org/officeDocument/2006/relationships/printerSettings" Target="../printerSettings/printerSettings4.bin"/><Relationship Id="rId8" Type="http://schemas.openxmlformats.org/officeDocument/2006/relationships/hyperlink" Target="mailto:romain.ceinos@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zoomScaleNormal="100" zoomScaleSheetLayoutView="100" workbookViewId="0">
      <selection activeCell="A22" sqref="A22"/>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D16"/>
  <sheetViews>
    <sheetView zoomScaleNormal="100" workbookViewId="0">
      <selection activeCell="A9" sqref="A9:B9"/>
    </sheetView>
  </sheetViews>
  <sheetFormatPr baseColWidth="10" defaultColWidth="11.42578125" defaultRowHeight="15"/>
  <cols>
    <col min="1" max="1" width="111.85546875" customWidth="1"/>
    <col min="2" max="2" width="52.42578125" customWidth="1"/>
    <col min="4" max="4" width="47.42578125" customWidth="1"/>
  </cols>
  <sheetData>
    <row r="1" spans="1:4" ht="68.25" customHeight="1" thickBot="1">
      <c r="A1" s="41" t="s">
        <v>0</v>
      </c>
      <c r="B1" s="40"/>
    </row>
    <row r="2" spans="1:4" ht="15.75" thickBot="1"/>
    <row r="3" spans="1:4">
      <c r="A3" s="44" t="s">
        <v>1</v>
      </c>
      <c r="B3" s="107" t="s">
        <v>292</v>
      </c>
    </row>
    <row r="4" spans="1:4" ht="15.75" thickBot="1">
      <c r="A4" s="44" t="s">
        <v>2</v>
      </c>
      <c r="B4" s="108" t="s">
        <v>166</v>
      </c>
    </row>
    <row r="5" spans="1:4" ht="15.75" thickBot="1">
      <c r="A5" s="47" t="s">
        <v>4</v>
      </c>
      <c r="B5" s="45" t="s">
        <v>5</v>
      </c>
    </row>
    <row r="6" spans="1:4" ht="15.75" thickBot="1">
      <c r="A6" s="48" t="s">
        <v>6</v>
      </c>
      <c r="B6" s="46" t="s">
        <v>7</v>
      </c>
    </row>
    <row r="7" spans="1:4">
      <c r="A7" s="200" t="s">
        <v>411</v>
      </c>
      <c r="B7" s="201"/>
    </row>
    <row r="8" spans="1:4" ht="30" customHeight="1">
      <c r="A8" s="202" t="s">
        <v>373</v>
      </c>
      <c r="B8" s="203"/>
    </row>
    <row r="9" spans="1:4" ht="30.75" customHeight="1" thickBot="1">
      <c r="A9" s="204" t="s">
        <v>391</v>
      </c>
      <c r="B9" s="205"/>
    </row>
    <row r="10" spans="1:4" ht="15.75" thickBot="1">
      <c r="A10" s="49" t="s">
        <v>8</v>
      </c>
      <c r="B10" s="42" t="s">
        <v>9</v>
      </c>
    </row>
    <row r="11" spans="1:4" ht="15" customHeight="1">
      <c r="A11" s="43" t="s">
        <v>10</v>
      </c>
      <c r="B11" s="52" t="s">
        <v>11</v>
      </c>
      <c r="C11" s="198"/>
      <c r="D11" s="199"/>
    </row>
    <row r="12" spans="1:4" ht="15.75" thickBot="1">
      <c r="A12" s="207" t="s">
        <v>12</v>
      </c>
      <c r="B12" s="208"/>
      <c r="C12" s="198"/>
      <c r="D12" s="199"/>
    </row>
    <row r="14" spans="1:4">
      <c r="A14" s="206" t="s">
        <v>13</v>
      </c>
      <c r="B14" s="206"/>
    </row>
    <row r="16" spans="1:4">
      <c r="A16" s="197"/>
      <c r="B16" s="197"/>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formula1>"Création, Modification, Renouvellement"</formula1>
    </dataValidation>
    <dataValidation type="list" allowBlank="1" showInputMessage="1" showErrorMessage="1" sqref="B11">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66"/>
  <sheetViews>
    <sheetView zoomScale="90" zoomScaleNormal="90" workbookViewId="0">
      <selection activeCell="G71" sqref="G71"/>
    </sheetView>
  </sheetViews>
  <sheetFormatPr baseColWidth="10" defaultColWidth="11.42578125" defaultRowHeight="15"/>
  <cols>
    <col min="1" max="1" width="29.85546875" customWidth="1"/>
    <col min="2" max="2" width="23.28515625" customWidth="1"/>
    <col min="3" max="3" width="27.7109375" customWidth="1"/>
    <col min="4" max="4" width="26" customWidth="1"/>
  </cols>
  <sheetData>
    <row r="1" spans="1:19" ht="19.5" thickBot="1">
      <c r="A1" s="253" t="s">
        <v>14</v>
      </c>
      <c r="B1" s="254"/>
      <c r="C1" s="254"/>
      <c r="D1" s="254"/>
      <c r="E1" s="254"/>
      <c r="F1" s="254"/>
      <c r="G1" s="254"/>
      <c r="H1" s="254"/>
      <c r="I1" s="254"/>
      <c r="J1" s="254"/>
      <c r="K1" s="254"/>
      <c r="L1" s="254"/>
      <c r="M1" s="254"/>
      <c r="N1" s="254"/>
      <c r="O1" s="254"/>
      <c r="P1" s="254"/>
      <c r="Q1" s="255"/>
    </row>
    <row r="2" spans="1:19">
      <c r="A2" s="209" t="s">
        <v>15</v>
      </c>
      <c r="B2" s="210"/>
      <c r="C2" s="210"/>
      <c r="D2" s="210"/>
      <c r="E2" s="210"/>
      <c r="F2" s="210"/>
      <c r="G2" s="210"/>
      <c r="H2" s="210"/>
      <c r="I2" s="210"/>
      <c r="J2" s="210"/>
      <c r="K2" s="210"/>
      <c r="L2" s="210"/>
      <c r="M2" s="210"/>
      <c r="N2" s="210"/>
      <c r="O2" s="210"/>
      <c r="P2" s="210"/>
      <c r="Q2" s="211"/>
    </row>
    <row r="3" spans="1:19" ht="51" customHeight="1" thickBot="1">
      <c r="A3" s="215" t="s">
        <v>16</v>
      </c>
      <c r="B3" s="216"/>
      <c r="C3" s="216"/>
      <c r="D3" s="216"/>
      <c r="E3" s="216"/>
      <c r="F3" s="216"/>
      <c r="G3" s="216"/>
      <c r="H3" s="216"/>
      <c r="I3" s="216"/>
      <c r="J3" s="216"/>
      <c r="K3" s="216"/>
      <c r="L3" s="216"/>
      <c r="M3" s="216"/>
      <c r="N3" s="216"/>
      <c r="O3" s="216"/>
      <c r="P3" s="216"/>
      <c r="Q3" s="217"/>
    </row>
    <row r="4" spans="1:19" ht="38.25" customHeight="1">
      <c r="A4" s="226" t="s">
        <v>374</v>
      </c>
      <c r="B4" s="227"/>
      <c r="C4" s="227"/>
      <c r="D4" s="227"/>
      <c r="E4" s="227"/>
      <c r="F4" s="227"/>
      <c r="G4" s="227"/>
      <c r="H4" s="227"/>
      <c r="I4" s="227"/>
      <c r="J4" s="227"/>
      <c r="K4" s="227"/>
      <c r="L4" s="227"/>
      <c r="M4" s="227"/>
      <c r="N4" s="227"/>
      <c r="O4" s="227"/>
      <c r="P4" s="227"/>
      <c r="Q4" s="228"/>
      <c r="R4" s="184"/>
      <c r="S4" s="184"/>
    </row>
    <row r="5" spans="1:19">
      <c r="A5" s="229"/>
      <c r="B5" s="230"/>
      <c r="C5" s="230"/>
      <c r="D5" s="230"/>
      <c r="E5" s="230"/>
      <c r="F5" s="230"/>
      <c r="G5" s="230"/>
      <c r="H5" s="230"/>
      <c r="I5" s="230"/>
      <c r="J5" s="230"/>
      <c r="K5" s="230"/>
      <c r="L5" s="230"/>
      <c r="M5" s="230"/>
      <c r="N5" s="230"/>
      <c r="O5" s="230"/>
      <c r="P5" s="230"/>
      <c r="Q5" s="231"/>
      <c r="R5" s="184"/>
      <c r="S5" s="184"/>
    </row>
    <row r="6" spans="1:19">
      <c r="A6" s="229"/>
      <c r="B6" s="230"/>
      <c r="C6" s="230"/>
      <c r="D6" s="230"/>
      <c r="E6" s="230"/>
      <c r="F6" s="230"/>
      <c r="G6" s="230"/>
      <c r="H6" s="230"/>
      <c r="I6" s="230"/>
      <c r="J6" s="230"/>
      <c r="K6" s="230"/>
      <c r="L6" s="230"/>
      <c r="M6" s="230"/>
      <c r="N6" s="230"/>
      <c r="O6" s="230"/>
      <c r="P6" s="230"/>
      <c r="Q6" s="231"/>
      <c r="R6" s="184"/>
      <c r="S6" s="184"/>
    </row>
    <row r="7" spans="1:19">
      <c r="A7" s="229"/>
      <c r="B7" s="230"/>
      <c r="C7" s="230"/>
      <c r="D7" s="230"/>
      <c r="E7" s="230"/>
      <c r="F7" s="230"/>
      <c r="G7" s="230"/>
      <c r="H7" s="230"/>
      <c r="I7" s="230"/>
      <c r="J7" s="230"/>
      <c r="K7" s="230"/>
      <c r="L7" s="230"/>
      <c r="M7" s="230"/>
      <c r="N7" s="230"/>
      <c r="O7" s="230"/>
      <c r="P7" s="230"/>
      <c r="Q7" s="231"/>
      <c r="R7" s="184"/>
      <c r="S7" s="184"/>
    </row>
    <row r="8" spans="1:19">
      <c r="A8" s="229"/>
      <c r="B8" s="230"/>
      <c r="C8" s="230"/>
      <c r="D8" s="230"/>
      <c r="E8" s="230"/>
      <c r="F8" s="230"/>
      <c r="G8" s="230"/>
      <c r="H8" s="230"/>
      <c r="I8" s="230"/>
      <c r="J8" s="230"/>
      <c r="K8" s="230"/>
      <c r="L8" s="230"/>
      <c r="M8" s="230"/>
      <c r="N8" s="230"/>
      <c r="O8" s="230"/>
      <c r="P8" s="230"/>
      <c r="Q8" s="231"/>
      <c r="R8" s="184"/>
      <c r="S8" s="184"/>
    </row>
    <row r="9" spans="1:19">
      <c r="A9" s="229"/>
      <c r="B9" s="230"/>
      <c r="C9" s="230"/>
      <c r="D9" s="230"/>
      <c r="E9" s="230"/>
      <c r="F9" s="230"/>
      <c r="G9" s="230"/>
      <c r="H9" s="230"/>
      <c r="I9" s="230"/>
      <c r="J9" s="230"/>
      <c r="K9" s="230"/>
      <c r="L9" s="230"/>
      <c r="M9" s="230"/>
      <c r="N9" s="230"/>
      <c r="O9" s="230"/>
      <c r="P9" s="230"/>
      <c r="Q9" s="231"/>
      <c r="R9" s="184"/>
      <c r="S9" s="184"/>
    </row>
    <row r="10" spans="1:19">
      <c r="A10" s="229"/>
      <c r="B10" s="230"/>
      <c r="C10" s="230"/>
      <c r="D10" s="230"/>
      <c r="E10" s="230"/>
      <c r="F10" s="230"/>
      <c r="G10" s="230"/>
      <c r="H10" s="230"/>
      <c r="I10" s="230"/>
      <c r="J10" s="230"/>
      <c r="K10" s="230"/>
      <c r="L10" s="230"/>
      <c r="M10" s="230"/>
      <c r="N10" s="230"/>
      <c r="O10" s="230"/>
      <c r="P10" s="230"/>
      <c r="Q10" s="231"/>
      <c r="R10" s="184"/>
      <c r="S10" s="184"/>
    </row>
    <row r="11" spans="1:19">
      <c r="A11" s="229"/>
      <c r="B11" s="230"/>
      <c r="C11" s="230"/>
      <c r="D11" s="230"/>
      <c r="E11" s="230"/>
      <c r="F11" s="230"/>
      <c r="G11" s="230"/>
      <c r="H11" s="230"/>
      <c r="I11" s="230"/>
      <c r="J11" s="230"/>
      <c r="K11" s="230"/>
      <c r="L11" s="230"/>
      <c r="M11" s="230"/>
      <c r="N11" s="230"/>
      <c r="O11" s="230"/>
      <c r="P11" s="230"/>
      <c r="Q11" s="231"/>
      <c r="R11" s="184"/>
      <c r="S11" s="184"/>
    </row>
    <row r="12" spans="1:19">
      <c r="A12" s="229"/>
      <c r="B12" s="230"/>
      <c r="C12" s="230"/>
      <c r="D12" s="230"/>
      <c r="E12" s="230"/>
      <c r="F12" s="230"/>
      <c r="G12" s="230"/>
      <c r="H12" s="230"/>
      <c r="I12" s="230"/>
      <c r="J12" s="230"/>
      <c r="K12" s="230"/>
      <c r="L12" s="230"/>
      <c r="M12" s="230"/>
      <c r="N12" s="230"/>
      <c r="O12" s="230"/>
      <c r="P12" s="230"/>
      <c r="Q12" s="231"/>
      <c r="R12" s="184"/>
      <c r="S12" s="184"/>
    </row>
    <row r="13" spans="1:19">
      <c r="A13" s="229"/>
      <c r="B13" s="230"/>
      <c r="C13" s="230"/>
      <c r="D13" s="230"/>
      <c r="E13" s="230"/>
      <c r="F13" s="230"/>
      <c r="G13" s="230"/>
      <c r="H13" s="230"/>
      <c r="I13" s="230"/>
      <c r="J13" s="230"/>
      <c r="K13" s="230"/>
      <c r="L13" s="230"/>
      <c r="M13" s="230"/>
      <c r="N13" s="230"/>
      <c r="O13" s="230"/>
      <c r="P13" s="230"/>
      <c r="Q13" s="231"/>
      <c r="R13" s="184"/>
      <c r="S13" s="184"/>
    </row>
    <row r="14" spans="1:19">
      <c r="A14" s="229"/>
      <c r="B14" s="230"/>
      <c r="C14" s="230"/>
      <c r="D14" s="230"/>
      <c r="E14" s="230"/>
      <c r="F14" s="230"/>
      <c r="G14" s="230"/>
      <c r="H14" s="230"/>
      <c r="I14" s="230"/>
      <c r="J14" s="230"/>
      <c r="K14" s="230"/>
      <c r="L14" s="230"/>
      <c r="M14" s="230"/>
      <c r="N14" s="230"/>
      <c r="O14" s="230"/>
      <c r="P14" s="230"/>
      <c r="Q14" s="231"/>
      <c r="R14" s="184"/>
      <c r="S14" s="184"/>
    </row>
    <row r="15" spans="1:19">
      <c r="A15" s="229"/>
      <c r="B15" s="230"/>
      <c r="C15" s="230"/>
      <c r="D15" s="230"/>
      <c r="E15" s="230"/>
      <c r="F15" s="230"/>
      <c r="G15" s="230"/>
      <c r="H15" s="230"/>
      <c r="I15" s="230"/>
      <c r="J15" s="230"/>
      <c r="K15" s="230"/>
      <c r="L15" s="230"/>
      <c r="M15" s="230"/>
      <c r="N15" s="230"/>
      <c r="O15" s="230"/>
      <c r="P15" s="230"/>
      <c r="Q15" s="231"/>
      <c r="R15" s="184"/>
      <c r="S15" s="184"/>
    </row>
    <row r="16" spans="1:19" ht="15.75" customHeight="1" thickBot="1">
      <c r="A16" s="232"/>
      <c r="B16" s="233"/>
      <c r="C16" s="233"/>
      <c r="D16" s="233"/>
      <c r="E16" s="233"/>
      <c r="F16" s="233"/>
      <c r="G16" s="233"/>
      <c r="H16" s="233"/>
      <c r="I16" s="233"/>
      <c r="J16" s="233"/>
      <c r="K16" s="233"/>
      <c r="L16" s="233"/>
      <c r="M16" s="233"/>
      <c r="N16" s="233"/>
      <c r="O16" s="233"/>
      <c r="P16" s="233"/>
      <c r="Q16" s="234"/>
      <c r="R16" s="184"/>
      <c r="S16" s="184"/>
    </row>
    <row r="17" spans="1:19">
      <c r="A17" s="209" t="s">
        <v>17</v>
      </c>
      <c r="B17" s="210"/>
      <c r="C17" s="210"/>
      <c r="D17" s="210"/>
      <c r="E17" s="210"/>
      <c r="F17" s="210"/>
      <c r="G17" s="210"/>
      <c r="H17" s="210"/>
      <c r="I17" s="210"/>
      <c r="J17" s="210"/>
      <c r="K17" s="210"/>
      <c r="L17" s="210"/>
      <c r="M17" s="210"/>
      <c r="N17" s="210"/>
      <c r="O17" s="210"/>
      <c r="P17" s="210"/>
      <c r="Q17" s="211"/>
    </row>
    <row r="18" spans="1:19" ht="31.5" customHeight="1" thickBot="1">
      <c r="A18" s="215" t="s">
        <v>18</v>
      </c>
      <c r="B18" s="218"/>
      <c r="C18" s="218"/>
      <c r="D18" s="218"/>
      <c r="E18" s="218"/>
      <c r="F18" s="218"/>
      <c r="G18" s="218"/>
      <c r="H18" s="218"/>
      <c r="I18" s="218"/>
      <c r="J18" s="218"/>
      <c r="K18" s="218"/>
      <c r="L18" s="218"/>
      <c r="M18" s="218"/>
      <c r="N18" s="218"/>
      <c r="O18" s="218"/>
      <c r="P18" s="218"/>
      <c r="Q18" s="219"/>
    </row>
    <row r="19" spans="1:19" ht="15" customHeight="1">
      <c r="A19" s="226" t="s">
        <v>408</v>
      </c>
      <c r="B19" s="227"/>
      <c r="C19" s="227"/>
      <c r="D19" s="227"/>
      <c r="E19" s="227"/>
      <c r="F19" s="227"/>
      <c r="G19" s="227"/>
      <c r="H19" s="227"/>
      <c r="I19" s="227"/>
      <c r="J19" s="227"/>
      <c r="K19" s="227"/>
      <c r="L19" s="227"/>
      <c r="M19" s="227"/>
      <c r="N19" s="227"/>
      <c r="O19" s="227"/>
      <c r="P19" s="227"/>
      <c r="Q19" s="228"/>
      <c r="R19" s="184"/>
      <c r="S19" s="184"/>
    </row>
    <row r="20" spans="1:19">
      <c r="A20" s="229"/>
      <c r="B20" s="230"/>
      <c r="C20" s="230"/>
      <c r="D20" s="230"/>
      <c r="E20" s="230"/>
      <c r="F20" s="230"/>
      <c r="G20" s="230"/>
      <c r="H20" s="230"/>
      <c r="I20" s="230"/>
      <c r="J20" s="230"/>
      <c r="K20" s="230"/>
      <c r="L20" s="230"/>
      <c r="M20" s="230"/>
      <c r="N20" s="230"/>
      <c r="O20" s="230"/>
      <c r="P20" s="230"/>
      <c r="Q20" s="231"/>
      <c r="R20" s="184"/>
      <c r="S20" s="184"/>
    </row>
    <row r="21" spans="1:19">
      <c r="A21" s="229"/>
      <c r="B21" s="230"/>
      <c r="C21" s="230"/>
      <c r="D21" s="230"/>
      <c r="E21" s="230"/>
      <c r="F21" s="230"/>
      <c r="G21" s="230"/>
      <c r="H21" s="230"/>
      <c r="I21" s="230"/>
      <c r="J21" s="230"/>
      <c r="K21" s="230"/>
      <c r="L21" s="230"/>
      <c r="M21" s="230"/>
      <c r="N21" s="230"/>
      <c r="O21" s="230"/>
      <c r="P21" s="230"/>
      <c r="Q21" s="231"/>
      <c r="R21" s="184"/>
      <c r="S21" s="184"/>
    </row>
    <row r="22" spans="1:19">
      <c r="A22" s="229"/>
      <c r="B22" s="230"/>
      <c r="C22" s="230"/>
      <c r="D22" s="230"/>
      <c r="E22" s="230"/>
      <c r="F22" s="230"/>
      <c r="G22" s="230"/>
      <c r="H22" s="230"/>
      <c r="I22" s="230"/>
      <c r="J22" s="230"/>
      <c r="K22" s="230"/>
      <c r="L22" s="230"/>
      <c r="M22" s="230"/>
      <c r="N22" s="230"/>
      <c r="O22" s="230"/>
      <c r="P22" s="230"/>
      <c r="Q22" s="231"/>
      <c r="R22" s="184"/>
      <c r="S22" s="184"/>
    </row>
    <row r="23" spans="1:19">
      <c r="A23" s="229"/>
      <c r="B23" s="230"/>
      <c r="C23" s="230"/>
      <c r="D23" s="230"/>
      <c r="E23" s="230"/>
      <c r="F23" s="230"/>
      <c r="G23" s="230"/>
      <c r="H23" s="230"/>
      <c r="I23" s="230"/>
      <c r="J23" s="230"/>
      <c r="K23" s="230"/>
      <c r="L23" s="230"/>
      <c r="M23" s="230"/>
      <c r="N23" s="230"/>
      <c r="O23" s="230"/>
      <c r="P23" s="230"/>
      <c r="Q23" s="231"/>
      <c r="R23" s="184"/>
      <c r="S23" s="184"/>
    </row>
    <row r="24" spans="1:19">
      <c r="A24" s="229"/>
      <c r="B24" s="230"/>
      <c r="C24" s="230"/>
      <c r="D24" s="230"/>
      <c r="E24" s="230"/>
      <c r="F24" s="230"/>
      <c r="G24" s="230"/>
      <c r="H24" s="230"/>
      <c r="I24" s="230"/>
      <c r="J24" s="230"/>
      <c r="K24" s="230"/>
      <c r="L24" s="230"/>
      <c r="M24" s="230"/>
      <c r="N24" s="230"/>
      <c r="O24" s="230"/>
      <c r="P24" s="230"/>
      <c r="Q24" s="231"/>
      <c r="R24" s="184"/>
      <c r="S24" s="184"/>
    </row>
    <row r="25" spans="1:19">
      <c r="A25" s="229"/>
      <c r="B25" s="230"/>
      <c r="C25" s="230"/>
      <c r="D25" s="230"/>
      <c r="E25" s="230"/>
      <c r="F25" s="230"/>
      <c r="G25" s="230"/>
      <c r="H25" s="230"/>
      <c r="I25" s="230"/>
      <c r="J25" s="230"/>
      <c r="K25" s="230"/>
      <c r="L25" s="230"/>
      <c r="M25" s="230"/>
      <c r="N25" s="230"/>
      <c r="O25" s="230"/>
      <c r="P25" s="230"/>
      <c r="Q25" s="231"/>
      <c r="R25" s="184"/>
      <c r="S25" s="184"/>
    </row>
    <row r="26" spans="1:19">
      <c r="A26" s="229"/>
      <c r="B26" s="230"/>
      <c r="C26" s="230"/>
      <c r="D26" s="230"/>
      <c r="E26" s="230"/>
      <c r="F26" s="230"/>
      <c r="G26" s="230"/>
      <c r="H26" s="230"/>
      <c r="I26" s="230"/>
      <c r="J26" s="230"/>
      <c r="K26" s="230"/>
      <c r="L26" s="230"/>
      <c r="M26" s="230"/>
      <c r="N26" s="230"/>
      <c r="O26" s="230"/>
      <c r="P26" s="230"/>
      <c r="Q26" s="231"/>
      <c r="R26" s="184"/>
      <c r="S26" s="184"/>
    </row>
    <row r="27" spans="1:19" ht="15.75" hidden="1" thickBot="1">
      <c r="A27" s="232"/>
      <c r="B27" s="233"/>
      <c r="C27" s="233"/>
      <c r="D27" s="233"/>
      <c r="E27" s="233"/>
      <c r="F27" s="233"/>
      <c r="G27" s="233"/>
      <c r="H27" s="233"/>
      <c r="I27" s="233"/>
      <c r="J27" s="233"/>
      <c r="K27" s="233"/>
      <c r="L27" s="233"/>
      <c r="M27" s="233"/>
      <c r="N27" s="233"/>
      <c r="O27" s="233"/>
      <c r="P27" s="233"/>
      <c r="Q27" s="234"/>
      <c r="R27" s="124"/>
      <c r="S27" s="28"/>
    </row>
    <row r="28" spans="1:19">
      <c r="A28" s="223" t="s">
        <v>19</v>
      </c>
      <c r="B28" s="224"/>
      <c r="C28" s="224"/>
      <c r="D28" s="224"/>
      <c r="E28" s="224"/>
      <c r="F28" s="224"/>
      <c r="G28" s="224"/>
      <c r="H28" s="224"/>
      <c r="I28" s="224"/>
      <c r="J28" s="224"/>
      <c r="K28" s="224"/>
      <c r="L28" s="224"/>
      <c r="M28" s="224"/>
      <c r="N28" s="224"/>
      <c r="O28" s="224"/>
      <c r="P28" s="224"/>
      <c r="Q28" s="225"/>
    </row>
    <row r="29" spans="1:19" ht="20.25" customHeight="1" thickBot="1">
      <c r="A29" s="215" t="s">
        <v>20</v>
      </c>
      <c r="B29" s="216"/>
      <c r="C29" s="216"/>
      <c r="D29" s="216"/>
      <c r="E29" s="216"/>
      <c r="F29" s="216"/>
      <c r="G29" s="216"/>
      <c r="H29" s="216"/>
      <c r="I29" s="216"/>
      <c r="J29" s="216"/>
      <c r="K29" s="216"/>
      <c r="L29" s="216"/>
      <c r="M29" s="216"/>
      <c r="N29" s="216"/>
      <c r="O29" s="216"/>
      <c r="P29" s="216"/>
      <c r="Q29" s="217"/>
    </row>
    <row r="30" spans="1:19" ht="15" customHeight="1">
      <c r="A30" s="235" t="s">
        <v>375</v>
      </c>
      <c r="B30" s="236"/>
      <c r="C30" s="236"/>
      <c r="D30" s="236"/>
      <c r="E30" s="236"/>
      <c r="F30" s="236"/>
      <c r="G30" s="236"/>
      <c r="H30" s="236"/>
      <c r="I30" s="236"/>
      <c r="J30" s="236"/>
      <c r="K30" s="236"/>
      <c r="L30" s="236"/>
      <c r="M30" s="236"/>
      <c r="N30" s="236"/>
      <c r="O30" s="236"/>
      <c r="P30" s="236"/>
      <c r="Q30" s="237"/>
      <c r="R30" s="184"/>
      <c r="S30" s="184"/>
    </row>
    <row r="31" spans="1:19">
      <c r="A31" s="238"/>
      <c r="B31" s="239"/>
      <c r="C31" s="239"/>
      <c r="D31" s="239"/>
      <c r="E31" s="239"/>
      <c r="F31" s="239"/>
      <c r="G31" s="239"/>
      <c r="H31" s="239"/>
      <c r="I31" s="239"/>
      <c r="J31" s="239"/>
      <c r="K31" s="239"/>
      <c r="L31" s="239"/>
      <c r="M31" s="239"/>
      <c r="N31" s="239"/>
      <c r="O31" s="239"/>
      <c r="P31" s="239"/>
      <c r="Q31" s="240"/>
      <c r="R31" s="184"/>
      <c r="S31" s="184"/>
    </row>
    <row r="32" spans="1:19">
      <c r="A32" s="238"/>
      <c r="B32" s="239"/>
      <c r="C32" s="239"/>
      <c r="D32" s="239"/>
      <c r="E32" s="239"/>
      <c r="F32" s="239"/>
      <c r="G32" s="239"/>
      <c r="H32" s="239"/>
      <c r="I32" s="239"/>
      <c r="J32" s="239"/>
      <c r="K32" s="239"/>
      <c r="L32" s="239"/>
      <c r="M32" s="239"/>
      <c r="N32" s="239"/>
      <c r="O32" s="239"/>
      <c r="P32" s="239"/>
      <c r="Q32" s="240"/>
      <c r="R32" s="184"/>
      <c r="S32" s="184"/>
    </row>
    <row r="33" spans="1:19">
      <c r="A33" s="238"/>
      <c r="B33" s="239"/>
      <c r="C33" s="239"/>
      <c r="D33" s="239"/>
      <c r="E33" s="239"/>
      <c r="F33" s="239"/>
      <c r="G33" s="239"/>
      <c r="H33" s="239"/>
      <c r="I33" s="239"/>
      <c r="J33" s="239"/>
      <c r="K33" s="239"/>
      <c r="L33" s="239"/>
      <c r="M33" s="239"/>
      <c r="N33" s="239"/>
      <c r="O33" s="239"/>
      <c r="P33" s="239"/>
      <c r="Q33" s="240"/>
      <c r="R33" s="184"/>
      <c r="S33" s="184"/>
    </row>
    <row r="34" spans="1:19">
      <c r="A34" s="238"/>
      <c r="B34" s="239"/>
      <c r="C34" s="239"/>
      <c r="D34" s="239"/>
      <c r="E34" s="239"/>
      <c r="F34" s="239"/>
      <c r="G34" s="239"/>
      <c r="H34" s="239"/>
      <c r="I34" s="239"/>
      <c r="J34" s="239"/>
      <c r="K34" s="239"/>
      <c r="L34" s="239"/>
      <c r="M34" s="239"/>
      <c r="N34" s="239"/>
      <c r="O34" s="239"/>
      <c r="P34" s="239"/>
      <c r="Q34" s="240"/>
      <c r="R34" s="184"/>
      <c r="S34" s="184"/>
    </row>
    <row r="35" spans="1:19">
      <c r="A35" s="238"/>
      <c r="B35" s="239"/>
      <c r="C35" s="239"/>
      <c r="D35" s="239"/>
      <c r="E35" s="239"/>
      <c r="F35" s="239"/>
      <c r="G35" s="239"/>
      <c r="H35" s="239"/>
      <c r="I35" s="239"/>
      <c r="J35" s="239"/>
      <c r="K35" s="239"/>
      <c r="L35" s="239"/>
      <c r="M35" s="239"/>
      <c r="N35" s="239"/>
      <c r="O35" s="239"/>
      <c r="P35" s="239"/>
      <c r="Q35" s="240"/>
      <c r="R35" s="184"/>
      <c r="S35" s="184"/>
    </row>
    <row r="36" spans="1:19">
      <c r="A36" s="238"/>
      <c r="B36" s="239"/>
      <c r="C36" s="239"/>
      <c r="D36" s="239"/>
      <c r="E36" s="239"/>
      <c r="F36" s="239"/>
      <c r="G36" s="239"/>
      <c r="H36" s="239"/>
      <c r="I36" s="239"/>
      <c r="J36" s="239"/>
      <c r="K36" s="239"/>
      <c r="L36" s="239"/>
      <c r="M36" s="239"/>
      <c r="N36" s="239"/>
      <c r="O36" s="239"/>
      <c r="P36" s="239"/>
      <c r="Q36" s="240"/>
      <c r="R36" s="184"/>
      <c r="S36" s="184"/>
    </row>
    <row r="37" spans="1:19">
      <c r="A37" s="238"/>
      <c r="B37" s="239"/>
      <c r="C37" s="239"/>
      <c r="D37" s="239"/>
      <c r="E37" s="239"/>
      <c r="F37" s="239"/>
      <c r="G37" s="239"/>
      <c r="H37" s="239"/>
      <c r="I37" s="239"/>
      <c r="J37" s="239"/>
      <c r="K37" s="239"/>
      <c r="L37" s="239"/>
      <c r="M37" s="239"/>
      <c r="N37" s="239"/>
      <c r="O37" s="239"/>
      <c r="P37" s="239"/>
      <c r="Q37" s="240"/>
      <c r="R37" s="184"/>
      <c r="S37" s="184"/>
    </row>
    <row r="38" spans="1:19">
      <c r="A38" s="238"/>
      <c r="B38" s="239"/>
      <c r="C38" s="239"/>
      <c r="D38" s="239"/>
      <c r="E38" s="239"/>
      <c r="F38" s="239"/>
      <c r="G38" s="239"/>
      <c r="H38" s="239"/>
      <c r="I38" s="239"/>
      <c r="J38" s="239"/>
      <c r="K38" s="239"/>
      <c r="L38" s="239"/>
      <c r="M38" s="239"/>
      <c r="N38" s="239"/>
      <c r="O38" s="239"/>
      <c r="P38" s="239"/>
      <c r="Q38" s="240"/>
      <c r="R38" s="184"/>
      <c r="S38" s="184"/>
    </row>
    <row r="39" spans="1:19">
      <c r="A39" s="238"/>
      <c r="B39" s="239"/>
      <c r="C39" s="239"/>
      <c r="D39" s="239"/>
      <c r="E39" s="239"/>
      <c r="F39" s="239"/>
      <c r="G39" s="239"/>
      <c r="H39" s="239"/>
      <c r="I39" s="239"/>
      <c r="J39" s="239"/>
      <c r="K39" s="239"/>
      <c r="L39" s="239"/>
      <c r="M39" s="239"/>
      <c r="N39" s="239"/>
      <c r="O39" s="239"/>
      <c r="P39" s="239"/>
      <c r="Q39" s="240"/>
      <c r="R39" s="184"/>
      <c r="S39" s="184"/>
    </row>
    <row r="40" spans="1:19">
      <c r="A40" s="238"/>
      <c r="B40" s="239"/>
      <c r="C40" s="239"/>
      <c r="D40" s="239"/>
      <c r="E40" s="239"/>
      <c r="F40" s="239"/>
      <c r="G40" s="239"/>
      <c r="H40" s="239"/>
      <c r="I40" s="239"/>
      <c r="J40" s="239"/>
      <c r="K40" s="239"/>
      <c r="L40" s="239"/>
      <c r="M40" s="239"/>
      <c r="N40" s="239"/>
      <c r="O40" s="239"/>
      <c r="P40" s="239"/>
      <c r="Q40" s="240"/>
      <c r="R40" s="184"/>
      <c r="S40" s="184"/>
    </row>
    <row r="41" spans="1:19">
      <c r="A41" s="238"/>
      <c r="B41" s="239"/>
      <c r="C41" s="239"/>
      <c r="D41" s="239"/>
      <c r="E41" s="239"/>
      <c r="F41" s="239"/>
      <c r="G41" s="239"/>
      <c r="H41" s="239"/>
      <c r="I41" s="239"/>
      <c r="J41" s="239"/>
      <c r="K41" s="239"/>
      <c r="L41" s="239"/>
      <c r="M41" s="239"/>
      <c r="N41" s="239"/>
      <c r="O41" s="239"/>
      <c r="P41" s="239"/>
      <c r="Q41" s="240"/>
      <c r="R41" s="184"/>
      <c r="S41" s="184"/>
    </row>
    <row r="42" spans="1:19" ht="15.75" customHeight="1" thickBot="1">
      <c r="A42" s="241"/>
      <c r="B42" s="242"/>
      <c r="C42" s="242"/>
      <c r="D42" s="242"/>
      <c r="E42" s="242"/>
      <c r="F42" s="242"/>
      <c r="G42" s="242"/>
      <c r="H42" s="242"/>
      <c r="I42" s="242"/>
      <c r="J42" s="242"/>
      <c r="K42" s="242"/>
      <c r="L42" s="242"/>
      <c r="M42" s="242"/>
      <c r="N42" s="242"/>
      <c r="O42" s="242"/>
      <c r="P42" s="242"/>
      <c r="Q42" s="243"/>
      <c r="R42" s="184"/>
      <c r="S42" s="184"/>
    </row>
    <row r="43" spans="1:19" s="16" customFormat="1" ht="15" customHeight="1">
      <c r="A43" s="220" t="s">
        <v>21</v>
      </c>
      <c r="B43" s="221"/>
      <c r="C43" s="221"/>
      <c r="D43" s="221"/>
      <c r="E43" s="221"/>
      <c r="F43" s="221"/>
      <c r="G43" s="221"/>
      <c r="H43" s="221"/>
      <c r="I43" s="221"/>
      <c r="J43" s="221"/>
      <c r="K43" s="221"/>
      <c r="L43" s="221"/>
      <c r="M43" s="221"/>
      <c r="N43" s="221"/>
      <c r="O43" s="221"/>
      <c r="P43" s="221"/>
      <c r="Q43" s="222"/>
    </row>
    <row r="44" spans="1:19" s="16" customFormat="1" ht="20.25" customHeight="1" thickBot="1">
      <c r="A44" s="215" t="s">
        <v>22</v>
      </c>
      <c r="B44" s="216"/>
      <c r="C44" s="216"/>
      <c r="D44" s="216"/>
      <c r="E44" s="216"/>
      <c r="F44" s="216"/>
      <c r="G44" s="216"/>
      <c r="H44" s="216"/>
      <c r="I44" s="216"/>
      <c r="J44" s="216"/>
      <c r="K44" s="216"/>
      <c r="L44" s="216"/>
      <c r="M44" s="216"/>
      <c r="N44" s="216"/>
      <c r="O44" s="216"/>
      <c r="P44" s="216"/>
      <c r="Q44" s="217"/>
    </row>
    <row r="45" spans="1:19" ht="16.5" customHeight="1">
      <c r="A45" s="244" t="s">
        <v>371</v>
      </c>
      <c r="B45" s="245"/>
      <c r="C45" s="245"/>
      <c r="D45" s="245"/>
      <c r="E45" s="245"/>
      <c r="F45" s="245"/>
      <c r="G45" s="245"/>
      <c r="H45" s="245"/>
      <c r="I45" s="245"/>
      <c r="J45" s="245"/>
      <c r="K45" s="245"/>
      <c r="L45" s="245"/>
      <c r="M45" s="245"/>
      <c r="N45" s="245"/>
      <c r="O45" s="245"/>
      <c r="P45" s="245"/>
      <c r="Q45" s="246"/>
      <c r="R45" s="185"/>
      <c r="S45" s="185"/>
    </row>
    <row r="46" spans="1:19">
      <c r="A46" s="247"/>
      <c r="B46" s="248"/>
      <c r="C46" s="248"/>
      <c r="D46" s="248"/>
      <c r="E46" s="248"/>
      <c r="F46" s="248"/>
      <c r="G46" s="248"/>
      <c r="H46" s="248"/>
      <c r="I46" s="248"/>
      <c r="J46" s="248"/>
      <c r="K46" s="248"/>
      <c r="L46" s="248"/>
      <c r="M46" s="248"/>
      <c r="N46" s="248"/>
      <c r="O46" s="248"/>
      <c r="P46" s="248"/>
      <c r="Q46" s="249"/>
      <c r="R46" s="185"/>
      <c r="S46" s="185"/>
    </row>
    <row r="47" spans="1:19" ht="23.25" customHeight="1">
      <c r="A47" s="247"/>
      <c r="B47" s="248"/>
      <c r="C47" s="248"/>
      <c r="D47" s="248"/>
      <c r="E47" s="248"/>
      <c r="F47" s="248"/>
      <c r="G47" s="248"/>
      <c r="H47" s="248"/>
      <c r="I47" s="248"/>
      <c r="J47" s="248"/>
      <c r="K47" s="248"/>
      <c r="L47" s="248"/>
      <c r="M47" s="248"/>
      <c r="N47" s="248"/>
      <c r="O47" s="248"/>
      <c r="P47" s="248"/>
      <c r="Q47" s="249"/>
      <c r="R47" s="185"/>
      <c r="S47" s="185"/>
    </row>
    <row r="48" spans="1:19" ht="37.5" customHeight="1">
      <c r="A48" s="247"/>
      <c r="B48" s="248"/>
      <c r="C48" s="248"/>
      <c r="D48" s="248"/>
      <c r="E48" s="248"/>
      <c r="F48" s="248"/>
      <c r="G48" s="248"/>
      <c r="H48" s="248"/>
      <c r="I48" s="248"/>
      <c r="J48" s="248"/>
      <c r="K48" s="248"/>
      <c r="L48" s="248"/>
      <c r="M48" s="248"/>
      <c r="N48" s="248"/>
      <c r="O48" s="248"/>
      <c r="P48" s="248"/>
      <c r="Q48" s="249"/>
      <c r="R48" s="185"/>
      <c r="S48" s="185"/>
    </row>
    <row r="49" spans="1:19">
      <c r="A49" s="247"/>
      <c r="B49" s="248"/>
      <c r="C49" s="248"/>
      <c r="D49" s="248"/>
      <c r="E49" s="248"/>
      <c r="F49" s="248"/>
      <c r="G49" s="248"/>
      <c r="H49" s="248"/>
      <c r="I49" s="248"/>
      <c r="J49" s="248"/>
      <c r="K49" s="248"/>
      <c r="L49" s="248"/>
      <c r="M49" s="248"/>
      <c r="N49" s="248"/>
      <c r="O49" s="248"/>
      <c r="P49" s="248"/>
      <c r="Q49" s="249"/>
      <c r="R49" s="185"/>
      <c r="S49" s="185"/>
    </row>
    <row r="50" spans="1:19">
      <c r="A50" s="247"/>
      <c r="B50" s="248"/>
      <c r="C50" s="248"/>
      <c r="D50" s="248"/>
      <c r="E50" s="248"/>
      <c r="F50" s="248"/>
      <c r="G50" s="248"/>
      <c r="H50" s="248"/>
      <c r="I50" s="248"/>
      <c r="J50" s="248"/>
      <c r="K50" s="248"/>
      <c r="L50" s="248"/>
      <c r="M50" s="248"/>
      <c r="N50" s="248"/>
      <c r="O50" s="248"/>
      <c r="P50" s="248"/>
      <c r="Q50" s="249"/>
      <c r="R50" s="185"/>
      <c r="S50" s="185"/>
    </row>
    <row r="51" spans="1:19">
      <c r="A51" s="247"/>
      <c r="B51" s="248"/>
      <c r="C51" s="248"/>
      <c r="D51" s="248"/>
      <c r="E51" s="248"/>
      <c r="F51" s="248"/>
      <c r="G51" s="248"/>
      <c r="H51" s="248"/>
      <c r="I51" s="248"/>
      <c r="J51" s="248"/>
      <c r="K51" s="248"/>
      <c r="L51" s="248"/>
      <c r="M51" s="248"/>
      <c r="N51" s="248"/>
      <c r="O51" s="248"/>
      <c r="P51" s="248"/>
      <c r="Q51" s="249"/>
      <c r="R51" s="185"/>
      <c r="S51" s="185"/>
    </row>
    <row r="52" spans="1:19">
      <c r="A52" s="247"/>
      <c r="B52" s="248"/>
      <c r="C52" s="248"/>
      <c r="D52" s="248"/>
      <c r="E52" s="248"/>
      <c r="F52" s="248"/>
      <c r="G52" s="248"/>
      <c r="H52" s="248"/>
      <c r="I52" s="248"/>
      <c r="J52" s="248"/>
      <c r="K52" s="248"/>
      <c r="L52" s="248"/>
      <c r="M52" s="248"/>
      <c r="N52" s="248"/>
      <c r="O52" s="248"/>
      <c r="P52" s="248"/>
      <c r="Q52" s="249"/>
      <c r="R52" s="185"/>
      <c r="S52" s="185"/>
    </row>
    <row r="53" spans="1:19">
      <c r="A53" s="247"/>
      <c r="B53" s="248"/>
      <c r="C53" s="248"/>
      <c r="D53" s="248"/>
      <c r="E53" s="248"/>
      <c r="F53" s="248"/>
      <c r="G53" s="248"/>
      <c r="H53" s="248"/>
      <c r="I53" s="248"/>
      <c r="J53" s="248"/>
      <c r="K53" s="248"/>
      <c r="L53" s="248"/>
      <c r="M53" s="248"/>
      <c r="N53" s="248"/>
      <c r="O53" s="248"/>
      <c r="P53" s="248"/>
      <c r="Q53" s="249"/>
      <c r="R53" s="185"/>
      <c r="S53" s="185"/>
    </row>
    <row r="54" spans="1:19">
      <c r="A54" s="247"/>
      <c r="B54" s="248"/>
      <c r="C54" s="248"/>
      <c r="D54" s="248"/>
      <c r="E54" s="248"/>
      <c r="F54" s="248"/>
      <c r="G54" s="248"/>
      <c r="H54" s="248"/>
      <c r="I54" s="248"/>
      <c r="J54" s="248"/>
      <c r="K54" s="248"/>
      <c r="L54" s="248"/>
      <c r="M54" s="248"/>
      <c r="N54" s="248"/>
      <c r="O54" s="248"/>
      <c r="P54" s="248"/>
      <c r="Q54" s="249"/>
      <c r="R54" s="185"/>
      <c r="S54" s="185"/>
    </row>
    <row r="55" spans="1:19">
      <c r="A55" s="247"/>
      <c r="B55" s="248"/>
      <c r="C55" s="248"/>
      <c r="D55" s="248"/>
      <c r="E55" s="248"/>
      <c r="F55" s="248"/>
      <c r="G55" s="248"/>
      <c r="H55" s="248"/>
      <c r="I55" s="248"/>
      <c r="J55" s="248"/>
      <c r="K55" s="248"/>
      <c r="L55" s="248"/>
      <c r="M55" s="248"/>
      <c r="N55" s="248"/>
      <c r="O55" s="248"/>
      <c r="P55" s="248"/>
      <c r="Q55" s="249"/>
      <c r="R55" s="185"/>
      <c r="S55" s="185"/>
    </row>
    <row r="56" spans="1:19">
      <c r="A56" s="247"/>
      <c r="B56" s="248"/>
      <c r="C56" s="248"/>
      <c r="D56" s="248"/>
      <c r="E56" s="248"/>
      <c r="F56" s="248"/>
      <c r="G56" s="248"/>
      <c r="H56" s="248"/>
      <c r="I56" s="248"/>
      <c r="J56" s="248"/>
      <c r="K56" s="248"/>
      <c r="L56" s="248"/>
      <c r="M56" s="248"/>
      <c r="N56" s="248"/>
      <c r="O56" s="248"/>
      <c r="P56" s="248"/>
      <c r="Q56" s="249"/>
      <c r="R56" s="185"/>
      <c r="S56" s="185"/>
    </row>
    <row r="57" spans="1:19" ht="15.75" customHeight="1" thickBot="1">
      <c r="A57" s="250"/>
      <c r="B57" s="251"/>
      <c r="C57" s="251"/>
      <c r="D57" s="251"/>
      <c r="E57" s="251"/>
      <c r="F57" s="251"/>
      <c r="G57" s="251"/>
      <c r="H57" s="251"/>
      <c r="I57" s="251"/>
      <c r="J57" s="251"/>
      <c r="K57" s="251"/>
      <c r="L57" s="251"/>
      <c r="M57" s="251"/>
      <c r="N57" s="251"/>
      <c r="O57" s="251"/>
      <c r="P57" s="251"/>
      <c r="Q57" s="252"/>
      <c r="R57" s="185"/>
      <c r="S57" s="185"/>
    </row>
    <row r="58" spans="1:19">
      <c r="A58" s="209" t="s">
        <v>23</v>
      </c>
      <c r="B58" s="210"/>
      <c r="C58" s="210"/>
      <c r="D58" s="210"/>
      <c r="E58" s="210"/>
      <c r="F58" s="210"/>
      <c r="G58" s="210"/>
      <c r="H58" s="210"/>
      <c r="I58" s="210"/>
      <c r="J58" s="210"/>
      <c r="K58" s="210"/>
      <c r="L58" s="210"/>
      <c r="M58" s="210"/>
      <c r="N58" s="210"/>
      <c r="O58" s="210"/>
      <c r="P58" s="210"/>
      <c r="Q58" s="211"/>
    </row>
    <row r="59" spans="1:19" ht="15" customHeight="1">
      <c r="A59" s="212" t="s">
        <v>24</v>
      </c>
      <c r="B59" s="213"/>
      <c r="C59" s="213"/>
      <c r="D59" s="213"/>
      <c r="E59" s="213"/>
      <c r="F59" s="213"/>
      <c r="G59" s="213"/>
      <c r="H59" s="213"/>
      <c r="I59" s="213"/>
      <c r="J59" s="213"/>
      <c r="K59" s="213"/>
      <c r="L59" s="213"/>
      <c r="M59" s="213"/>
      <c r="N59" s="213"/>
      <c r="O59" s="213"/>
      <c r="P59" s="213"/>
      <c r="Q59" s="214"/>
    </row>
    <row r="60" spans="1:19" ht="45">
      <c r="A60" s="125"/>
      <c r="B60" s="53" t="s">
        <v>25</v>
      </c>
      <c r="C60" s="53" t="s">
        <v>26</v>
      </c>
      <c r="D60" s="53" t="s">
        <v>27</v>
      </c>
      <c r="E60" s="126"/>
      <c r="F60" s="126"/>
      <c r="G60" s="126"/>
      <c r="H60" s="124"/>
      <c r="I60" s="124"/>
      <c r="J60" s="124"/>
      <c r="K60" s="124"/>
      <c r="L60" s="124"/>
      <c r="M60" s="124"/>
      <c r="N60" s="124"/>
      <c r="O60" s="124"/>
      <c r="P60" s="124"/>
      <c r="Q60" s="28"/>
    </row>
    <row r="61" spans="1:19">
      <c r="A61" s="125" t="s">
        <v>28</v>
      </c>
      <c r="B61" s="105"/>
      <c r="C61" s="105"/>
      <c r="D61" s="105"/>
      <c r="E61" s="127"/>
      <c r="F61" s="124"/>
      <c r="G61" s="124"/>
      <c r="H61" s="124"/>
      <c r="I61" s="124"/>
      <c r="J61" s="124"/>
      <c r="K61" s="124"/>
      <c r="L61" s="124"/>
      <c r="M61" s="124"/>
      <c r="N61" s="124"/>
      <c r="O61" s="124"/>
      <c r="P61" s="124"/>
      <c r="Q61" s="28"/>
    </row>
    <row r="62" spans="1:19">
      <c r="A62" s="125" t="s">
        <v>29</v>
      </c>
      <c r="B62" s="27"/>
      <c r="C62" s="27"/>
      <c r="D62" s="27"/>
      <c r="E62" s="124"/>
      <c r="F62" s="124"/>
      <c r="G62" s="124"/>
      <c r="H62" s="124"/>
      <c r="I62" s="124"/>
      <c r="J62" s="124"/>
      <c r="K62" s="124"/>
      <c r="L62" s="124"/>
      <c r="M62" s="124"/>
      <c r="N62" s="124"/>
      <c r="O62" s="124"/>
      <c r="P62" s="124"/>
      <c r="Q62" s="28"/>
    </row>
    <row r="63" spans="1:19">
      <c r="A63" s="125" t="s">
        <v>30</v>
      </c>
      <c r="B63" s="27"/>
      <c r="C63" s="27"/>
      <c r="D63" s="27"/>
      <c r="E63" s="124"/>
      <c r="F63" s="124"/>
      <c r="G63" s="124"/>
      <c r="H63" s="124"/>
      <c r="I63" s="124"/>
      <c r="J63" s="124"/>
      <c r="K63" s="124"/>
      <c r="L63" s="124"/>
      <c r="M63" s="124"/>
      <c r="N63" s="124"/>
      <c r="O63" s="124"/>
      <c r="P63" s="124"/>
      <c r="Q63" s="28"/>
    </row>
    <row r="64" spans="1:19">
      <c r="A64" s="125" t="s">
        <v>31</v>
      </c>
      <c r="B64" s="27"/>
      <c r="C64" s="27"/>
      <c r="D64" s="27"/>
      <c r="E64" s="124"/>
      <c r="F64" s="124"/>
      <c r="G64" s="124"/>
      <c r="H64" s="124"/>
      <c r="I64" s="124"/>
      <c r="J64" s="124"/>
      <c r="K64" s="124"/>
      <c r="L64" s="124"/>
      <c r="M64" s="124"/>
      <c r="N64" s="124"/>
      <c r="O64" s="124"/>
      <c r="P64" s="124"/>
      <c r="Q64" s="28"/>
    </row>
    <row r="65" spans="1:17">
      <c r="A65" s="125" t="s">
        <v>32</v>
      </c>
      <c r="B65" s="27"/>
      <c r="C65" s="27"/>
      <c r="D65" s="27"/>
      <c r="E65" s="124"/>
      <c r="F65" s="124"/>
      <c r="G65" s="124"/>
      <c r="H65" s="124"/>
      <c r="I65" s="124"/>
      <c r="J65" s="124"/>
      <c r="K65" s="124"/>
      <c r="L65" s="124"/>
      <c r="M65" s="124"/>
      <c r="N65" s="124"/>
      <c r="O65" s="124"/>
      <c r="P65" s="124"/>
      <c r="Q65" s="28"/>
    </row>
    <row r="66" spans="1:17" ht="15.75" thickBot="1">
      <c r="A66" s="128" t="s">
        <v>33</v>
      </c>
      <c r="B66" s="23"/>
      <c r="C66" s="129">
        <f>SUM(C61:C65)</f>
        <v>0</v>
      </c>
      <c r="D66" s="23"/>
      <c r="E66" s="130"/>
      <c r="F66" s="130"/>
      <c r="G66" s="130"/>
      <c r="H66" s="130"/>
      <c r="I66" s="130"/>
      <c r="J66" s="130"/>
      <c r="K66" s="130"/>
      <c r="L66" s="130"/>
      <c r="M66" s="130"/>
      <c r="N66" s="130"/>
      <c r="O66" s="130"/>
      <c r="P66" s="130"/>
      <c r="Q66" s="131"/>
    </row>
  </sheetData>
  <mergeCells count="15">
    <mergeCell ref="A1:Q1"/>
    <mergeCell ref="A3:Q3"/>
    <mergeCell ref="A2:Q2"/>
    <mergeCell ref="A17:Q17"/>
    <mergeCell ref="A4:Q16"/>
    <mergeCell ref="A58:Q58"/>
    <mergeCell ref="A59:Q59"/>
    <mergeCell ref="A44:Q44"/>
    <mergeCell ref="A18:Q18"/>
    <mergeCell ref="A43:Q43"/>
    <mergeCell ref="A28:Q28"/>
    <mergeCell ref="A29:Q29"/>
    <mergeCell ref="A19:Q27"/>
    <mergeCell ref="A30:Q42"/>
    <mergeCell ref="A45:Q5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I72"/>
  <sheetViews>
    <sheetView tabSelected="1" zoomScale="90" zoomScaleNormal="90" workbookViewId="0">
      <selection activeCell="G6" sqref="G6"/>
    </sheetView>
  </sheetViews>
  <sheetFormatPr baseColWidth="10" defaultColWidth="11.42578125" defaultRowHeight="15"/>
  <cols>
    <col min="1" max="1" width="33.42578125" customWidth="1"/>
    <col min="2" max="2" width="16.28515625" customWidth="1"/>
    <col min="3" max="3" width="25.42578125" customWidth="1"/>
    <col min="4" max="4" width="32" bestFit="1" customWidth="1"/>
    <col min="5" max="5" width="17.7109375" customWidth="1"/>
    <col min="6" max="6" width="28.85546875" customWidth="1"/>
    <col min="7" max="7" width="49" customWidth="1"/>
    <col min="9" max="9" width="32.85546875" customWidth="1"/>
  </cols>
  <sheetData>
    <row r="1" spans="1:9" ht="24.75" customHeight="1" thickBot="1">
      <c r="A1" s="258" t="s">
        <v>34</v>
      </c>
      <c r="B1" s="259"/>
      <c r="C1" s="259"/>
      <c r="D1" s="259"/>
      <c r="E1" s="260"/>
      <c r="F1" s="136"/>
      <c r="G1" s="137"/>
    </row>
    <row r="2" spans="1:9" ht="24.75" customHeight="1" thickBot="1">
      <c r="A2" s="256" t="s">
        <v>35</v>
      </c>
      <c r="B2" s="257"/>
      <c r="C2" s="257"/>
      <c r="D2" s="257"/>
      <c r="E2" s="257"/>
      <c r="F2" s="138"/>
      <c r="G2" s="139"/>
    </row>
    <row r="3" spans="1:9" ht="46.5" customHeight="1" thickBot="1">
      <c r="A3" s="66" t="s">
        <v>36</v>
      </c>
      <c r="B3" s="66" t="s">
        <v>37</v>
      </c>
      <c r="C3" s="66" t="s">
        <v>38</v>
      </c>
      <c r="D3" s="66" t="s">
        <v>39</v>
      </c>
      <c r="E3" s="66" t="s">
        <v>40</v>
      </c>
      <c r="F3" s="135" t="s">
        <v>41</v>
      </c>
      <c r="G3" s="151" t="s">
        <v>42</v>
      </c>
    </row>
    <row r="4" spans="1:9" ht="15.75" thickBot="1">
      <c r="A4" s="140" t="s">
        <v>266</v>
      </c>
      <c r="B4" s="140" t="s">
        <v>43</v>
      </c>
      <c r="C4" s="150" t="s">
        <v>44</v>
      </c>
      <c r="D4" s="167" t="s">
        <v>278</v>
      </c>
      <c r="E4" s="187" t="s">
        <v>415</v>
      </c>
      <c r="F4" s="157"/>
      <c r="G4" s="152" t="s">
        <v>346</v>
      </c>
    </row>
    <row r="5" spans="1:9" ht="15.75" thickBot="1">
      <c r="A5" s="163" t="s">
        <v>300</v>
      </c>
      <c r="B5" s="163"/>
      <c r="C5" s="144" t="s">
        <v>44</v>
      </c>
      <c r="D5" s="166" t="s">
        <v>303</v>
      </c>
      <c r="E5" s="187" t="s">
        <v>415</v>
      </c>
      <c r="F5" s="164" t="s">
        <v>291</v>
      </c>
      <c r="G5" s="165" t="s">
        <v>347</v>
      </c>
      <c r="I5" s="189" t="s">
        <v>416</v>
      </c>
    </row>
    <row r="6" spans="1:9">
      <c r="A6" s="145" t="s">
        <v>294</v>
      </c>
      <c r="B6" s="140" t="s">
        <v>43</v>
      </c>
      <c r="C6" s="186" t="s">
        <v>413</v>
      </c>
      <c r="D6" s="175" t="s">
        <v>398</v>
      </c>
      <c r="E6" s="188" t="s">
        <v>415</v>
      </c>
      <c r="F6" s="160" t="s">
        <v>412</v>
      </c>
      <c r="G6" s="155" t="s">
        <v>384</v>
      </c>
      <c r="I6" s="191" t="s">
        <v>414</v>
      </c>
    </row>
    <row r="7" spans="1:9">
      <c r="A7" s="141" t="s">
        <v>287</v>
      </c>
      <c r="B7" s="141"/>
      <c r="C7" s="144" t="s">
        <v>44</v>
      </c>
      <c r="D7" s="168" t="s">
        <v>304</v>
      </c>
      <c r="E7" s="188" t="s">
        <v>415</v>
      </c>
      <c r="F7" s="158" t="s">
        <v>291</v>
      </c>
      <c r="G7" s="153" t="s">
        <v>348</v>
      </c>
    </row>
    <row r="8" spans="1:9">
      <c r="A8" s="141" t="s">
        <v>282</v>
      </c>
      <c r="B8" s="141"/>
      <c r="C8" s="144" t="s">
        <v>44</v>
      </c>
      <c r="D8" s="168" t="s">
        <v>305</v>
      </c>
      <c r="E8" s="188" t="s">
        <v>417</v>
      </c>
      <c r="F8" s="158" t="s">
        <v>291</v>
      </c>
      <c r="G8" s="153" t="s">
        <v>349</v>
      </c>
    </row>
    <row r="9" spans="1:9">
      <c r="A9" s="141" t="s">
        <v>302</v>
      </c>
      <c r="B9" s="141"/>
      <c r="C9" s="144" t="s">
        <v>44</v>
      </c>
      <c r="D9" s="168" t="s">
        <v>306</v>
      </c>
      <c r="E9" s="188" t="s">
        <v>417</v>
      </c>
      <c r="F9" s="158" t="s">
        <v>291</v>
      </c>
      <c r="G9" s="153" t="s">
        <v>350</v>
      </c>
    </row>
    <row r="10" spans="1:9">
      <c r="A10" s="142" t="s">
        <v>288</v>
      </c>
      <c r="B10" s="142"/>
      <c r="C10" s="144" t="s">
        <v>44</v>
      </c>
      <c r="D10" s="169" t="s">
        <v>307</v>
      </c>
      <c r="E10" s="188" t="s">
        <v>415</v>
      </c>
      <c r="F10" s="159"/>
      <c r="G10" s="154" t="s">
        <v>351</v>
      </c>
    </row>
    <row r="11" spans="1:9">
      <c r="A11" s="141" t="s">
        <v>271</v>
      </c>
      <c r="B11" s="141" t="s">
        <v>43</v>
      </c>
      <c r="C11" s="144" t="s">
        <v>44</v>
      </c>
      <c r="D11" s="168" t="s">
        <v>308</v>
      </c>
      <c r="E11" s="188" t="s">
        <v>415</v>
      </c>
      <c r="F11" s="160"/>
      <c r="G11" s="155" t="s">
        <v>349</v>
      </c>
    </row>
    <row r="12" spans="1:9">
      <c r="A12" s="141" t="s">
        <v>272</v>
      </c>
      <c r="B12" s="141" t="s">
        <v>43</v>
      </c>
      <c r="C12" s="144" t="s">
        <v>44</v>
      </c>
      <c r="D12" s="168" t="s">
        <v>309</v>
      </c>
      <c r="E12" s="188" t="s">
        <v>415</v>
      </c>
      <c r="F12" s="160"/>
      <c r="G12" s="155" t="s">
        <v>356</v>
      </c>
    </row>
    <row r="13" spans="1:9">
      <c r="A13" s="141" t="s">
        <v>284</v>
      </c>
      <c r="B13" s="141"/>
      <c r="C13" s="144" t="s">
        <v>44</v>
      </c>
      <c r="D13" s="168" t="s">
        <v>310</v>
      </c>
      <c r="E13" s="188" t="s">
        <v>417</v>
      </c>
      <c r="F13" s="158" t="s">
        <v>291</v>
      </c>
      <c r="G13" s="155" t="s">
        <v>363</v>
      </c>
    </row>
    <row r="14" spans="1:9">
      <c r="A14" s="141" t="s">
        <v>329</v>
      </c>
      <c r="B14" s="141"/>
      <c r="C14" s="144" t="s">
        <v>44</v>
      </c>
      <c r="D14" s="168" t="s">
        <v>332</v>
      </c>
      <c r="E14" s="188" t="s">
        <v>417</v>
      </c>
      <c r="F14" s="158" t="s">
        <v>291</v>
      </c>
      <c r="G14" s="155" t="s">
        <v>352</v>
      </c>
    </row>
    <row r="15" spans="1:9">
      <c r="A15" s="141" t="s">
        <v>336</v>
      </c>
      <c r="B15" s="141" t="s">
        <v>43</v>
      </c>
      <c r="C15" s="144" t="s">
        <v>44</v>
      </c>
      <c r="D15" s="168" t="s">
        <v>337</v>
      </c>
      <c r="E15" s="188" t="s">
        <v>415</v>
      </c>
      <c r="F15" s="162"/>
      <c r="G15" s="155" t="s">
        <v>353</v>
      </c>
    </row>
    <row r="16" spans="1:9">
      <c r="A16" s="141" t="s">
        <v>296</v>
      </c>
      <c r="B16" s="141"/>
      <c r="C16" s="144" t="s">
        <v>44</v>
      </c>
      <c r="D16" s="168" t="s">
        <v>311</v>
      </c>
      <c r="E16" s="188" t="s">
        <v>415</v>
      </c>
      <c r="F16" s="160" t="s">
        <v>297</v>
      </c>
      <c r="G16" s="155" t="s">
        <v>355</v>
      </c>
    </row>
    <row r="17" spans="1:7">
      <c r="A17" s="143" t="s">
        <v>267</v>
      </c>
      <c r="B17" s="141" t="s">
        <v>43</v>
      </c>
      <c r="C17" s="144" t="s">
        <v>44</v>
      </c>
      <c r="D17" s="168" t="s">
        <v>312</v>
      </c>
      <c r="E17" s="188" t="s">
        <v>415</v>
      </c>
      <c r="F17" s="160"/>
      <c r="G17" s="155" t="s">
        <v>347</v>
      </c>
    </row>
    <row r="18" spans="1:7">
      <c r="A18" s="141" t="s">
        <v>273</v>
      </c>
      <c r="B18" s="141"/>
      <c r="C18" s="144" t="s">
        <v>44</v>
      </c>
      <c r="D18" s="168" t="s">
        <v>314</v>
      </c>
      <c r="E18" s="188" t="s">
        <v>415</v>
      </c>
      <c r="F18" s="158" t="s">
        <v>291</v>
      </c>
      <c r="G18" s="155" t="s">
        <v>356</v>
      </c>
    </row>
    <row r="19" spans="1:7">
      <c r="A19" s="141" t="s">
        <v>340</v>
      </c>
      <c r="B19" s="141"/>
      <c r="C19" s="144" t="s">
        <v>44</v>
      </c>
      <c r="D19" s="168" t="s">
        <v>341</v>
      </c>
      <c r="E19" s="188" t="s">
        <v>415</v>
      </c>
      <c r="F19" s="162" t="s">
        <v>291</v>
      </c>
      <c r="G19" s="155" t="s">
        <v>353</v>
      </c>
    </row>
    <row r="20" spans="1:7">
      <c r="A20" s="141" t="s">
        <v>286</v>
      </c>
      <c r="B20" s="141" t="s">
        <v>43</v>
      </c>
      <c r="C20" s="144" t="s">
        <v>44</v>
      </c>
      <c r="D20" s="168" t="s">
        <v>315</v>
      </c>
      <c r="E20" s="188" t="s">
        <v>415</v>
      </c>
      <c r="F20" s="160"/>
      <c r="G20" s="155" t="s">
        <v>357</v>
      </c>
    </row>
    <row r="21" spans="1:7">
      <c r="A21" s="141" t="s">
        <v>299</v>
      </c>
      <c r="B21" s="141"/>
      <c r="C21" s="144" t="s">
        <v>44</v>
      </c>
      <c r="D21" s="168" t="s">
        <v>316</v>
      </c>
      <c r="E21" s="188" t="s">
        <v>415</v>
      </c>
      <c r="F21" s="158" t="s">
        <v>291</v>
      </c>
      <c r="G21" s="155" t="s">
        <v>347</v>
      </c>
    </row>
    <row r="22" spans="1:7">
      <c r="A22" s="141" t="s">
        <v>330</v>
      </c>
      <c r="B22" s="141"/>
      <c r="C22" s="144" t="s">
        <v>44</v>
      </c>
      <c r="D22" s="168" t="s">
        <v>331</v>
      </c>
      <c r="E22" s="188" t="s">
        <v>415</v>
      </c>
      <c r="F22" s="158" t="s">
        <v>291</v>
      </c>
      <c r="G22" s="155" t="s">
        <v>352</v>
      </c>
    </row>
    <row r="23" spans="1:7">
      <c r="A23" s="141" t="s">
        <v>301</v>
      </c>
      <c r="B23" s="141"/>
      <c r="C23" s="144" t="s">
        <v>44</v>
      </c>
      <c r="D23" s="168" t="s">
        <v>317</v>
      </c>
      <c r="E23" s="188" t="s">
        <v>415</v>
      </c>
      <c r="F23" s="162" t="s">
        <v>291</v>
      </c>
      <c r="G23" s="155" t="s">
        <v>354</v>
      </c>
    </row>
    <row r="24" spans="1:7">
      <c r="A24" s="141" t="s">
        <v>319</v>
      </c>
      <c r="B24" s="141"/>
      <c r="C24" s="144" t="s">
        <v>44</v>
      </c>
      <c r="D24" s="168" t="s">
        <v>318</v>
      </c>
      <c r="E24" s="188" t="s">
        <v>415</v>
      </c>
      <c r="F24" s="158" t="s">
        <v>291</v>
      </c>
      <c r="G24" s="155" t="s">
        <v>346</v>
      </c>
    </row>
    <row r="25" spans="1:7">
      <c r="A25" s="141" t="s">
        <v>342</v>
      </c>
      <c r="B25" s="141" t="s">
        <v>43</v>
      </c>
      <c r="C25" s="144" t="s">
        <v>44</v>
      </c>
      <c r="D25" s="168" t="s">
        <v>343</v>
      </c>
      <c r="E25" s="188" t="s">
        <v>415</v>
      </c>
      <c r="F25" s="160"/>
      <c r="G25" s="155" t="s">
        <v>363</v>
      </c>
    </row>
    <row r="26" spans="1:7">
      <c r="A26" s="141" t="s">
        <v>344</v>
      </c>
      <c r="B26" s="141" t="s">
        <v>43</v>
      </c>
      <c r="C26" s="144" t="s">
        <v>44</v>
      </c>
      <c r="D26" s="168" t="s">
        <v>345</v>
      </c>
      <c r="E26" s="188" t="s">
        <v>415</v>
      </c>
      <c r="F26" s="162"/>
      <c r="G26" s="155" t="s">
        <v>352</v>
      </c>
    </row>
    <row r="27" spans="1:7">
      <c r="A27" s="141" t="s">
        <v>276</v>
      </c>
      <c r="B27" s="141" t="s">
        <v>43</v>
      </c>
      <c r="C27" s="144" t="s">
        <v>44</v>
      </c>
      <c r="D27" s="168" t="s">
        <v>320</v>
      </c>
      <c r="E27" s="188" t="s">
        <v>415</v>
      </c>
      <c r="F27" s="160"/>
      <c r="G27" s="155" t="s">
        <v>358</v>
      </c>
    </row>
    <row r="28" spans="1:7">
      <c r="A28" s="141" t="s">
        <v>295</v>
      </c>
      <c r="B28" s="141" t="s">
        <v>43</v>
      </c>
      <c r="C28" s="144" t="s">
        <v>44</v>
      </c>
      <c r="D28" s="168" t="s">
        <v>321</v>
      </c>
      <c r="E28" s="188" t="s">
        <v>415</v>
      </c>
      <c r="F28" s="160"/>
      <c r="G28" s="155" t="s">
        <v>359</v>
      </c>
    </row>
    <row r="29" spans="1:7">
      <c r="A29" s="141" t="s">
        <v>274</v>
      </c>
      <c r="B29" s="141" t="s">
        <v>43</v>
      </c>
      <c r="C29" s="144" t="s">
        <v>44</v>
      </c>
      <c r="D29" s="168" t="s">
        <v>322</v>
      </c>
      <c r="E29" s="188" t="s">
        <v>415</v>
      </c>
      <c r="F29" s="160"/>
      <c r="G29" s="155" t="s">
        <v>364</v>
      </c>
    </row>
    <row r="30" spans="1:7">
      <c r="A30" s="141" t="s">
        <v>338</v>
      </c>
      <c r="B30" s="141" t="s">
        <v>43</v>
      </c>
      <c r="C30" s="144" t="s">
        <v>44</v>
      </c>
      <c r="D30" s="168" t="s">
        <v>339</v>
      </c>
      <c r="E30" s="188" t="s">
        <v>415</v>
      </c>
      <c r="F30" s="160"/>
      <c r="G30" s="155" t="s">
        <v>353</v>
      </c>
    </row>
    <row r="31" spans="1:7">
      <c r="A31" s="141" t="s">
        <v>333</v>
      </c>
      <c r="B31" s="141"/>
      <c r="C31" s="144" t="s">
        <v>44</v>
      </c>
      <c r="D31" s="168" t="s">
        <v>334</v>
      </c>
      <c r="E31" s="188" t="s">
        <v>415</v>
      </c>
      <c r="F31" s="160" t="s">
        <v>335</v>
      </c>
      <c r="G31" s="155" t="s">
        <v>365</v>
      </c>
    </row>
    <row r="32" spans="1:7">
      <c r="A32" s="141" t="s">
        <v>275</v>
      </c>
      <c r="B32" s="141" t="s">
        <v>43</v>
      </c>
      <c r="C32" s="144" t="s">
        <v>44</v>
      </c>
      <c r="D32" s="168" t="s">
        <v>323</v>
      </c>
      <c r="E32" s="188" t="s">
        <v>415</v>
      </c>
      <c r="F32" s="160"/>
      <c r="G32" s="155" t="s">
        <v>360</v>
      </c>
    </row>
    <row r="33" spans="1:8">
      <c r="A33" s="172" t="s">
        <v>386</v>
      </c>
      <c r="B33" s="173"/>
      <c r="C33" s="173"/>
      <c r="D33" s="176" t="s">
        <v>401</v>
      </c>
      <c r="E33" s="188" t="s">
        <v>415</v>
      </c>
      <c r="F33" s="160" t="s">
        <v>410</v>
      </c>
      <c r="G33" s="174" t="s">
        <v>387</v>
      </c>
    </row>
    <row r="34" spans="1:8">
      <c r="A34" s="141" t="s">
        <v>298</v>
      </c>
      <c r="B34" s="141" t="s">
        <v>43</v>
      </c>
      <c r="C34" s="144" t="s">
        <v>44</v>
      </c>
      <c r="D34" s="168" t="s">
        <v>324</v>
      </c>
      <c r="E34" s="188" t="s">
        <v>415</v>
      </c>
      <c r="F34" s="160"/>
      <c r="G34" s="155" t="s">
        <v>361</v>
      </c>
    </row>
    <row r="35" spans="1:8">
      <c r="A35" s="144" t="s">
        <v>269</v>
      </c>
      <c r="B35" s="144" t="s">
        <v>43</v>
      </c>
      <c r="C35" s="144" t="s">
        <v>44</v>
      </c>
      <c r="D35" s="168" t="s">
        <v>325</v>
      </c>
      <c r="E35" s="188" t="s">
        <v>415</v>
      </c>
      <c r="F35" s="160"/>
      <c r="G35" s="155" t="s">
        <v>350</v>
      </c>
    </row>
    <row r="36" spans="1:8">
      <c r="A36" s="141" t="s">
        <v>283</v>
      </c>
      <c r="B36" s="141"/>
      <c r="C36" s="144" t="s">
        <v>44</v>
      </c>
      <c r="D36" s="168" t="s">
        <v>326</v>
      </c>
      <c r="E36" s="188" t="s">
        <v>415</v>
      </c>
      <c r="F36" s="158" t="s">
        <v>291</v>
      </c>
      <c r="G36" s="155" t="s">
        <v>356</v>
      </c>
    </row>
    <row r="37" spans="1:8">
      <c r="A37" s="144" t="s">
        <v>268</v>
      </c>
      <c r="B37" s="144" t="s">
        <v>43</v>
      </c>
      <c r="C37" s="144" t="s">
        <v>44</v>
      </c>
      <c r="D37" s="168" t="s">
        <v>327</v>
      </c>
      <c r="E37" s="188" t="s">
        <v>415</v>
      </c>
      <c r="F37" s="160"/>
      <c r="G37" s="155" t="s">
        <v>362</v>
      </c>
    </row>
    <row r="38" spans="1:8">
      <c r="A38" s="144" t="s">
        <v>270</v>
      </c>
      <c r="B38" s="144" t="s">
        <v>43</v>
      </c>
      <c r="C38" s="144" t="s">
        <v>44</v>
      </c>
      <c r="D38" s="168" t="s">
        <v>328</v>
      </c>
      <c r="E38" s="188" t="s">
        <v>415</v>
      </c>
      <c r="F38" s="160"/>
      <c r="G38" s="155" t="s">
        <v>350</v>
      </c>
    </row>
    <row r="39" spans="1:8">
      <c r="A39" s="144" t="s">
        <v>378</v>
      </c>
      <c r="B39" s="148"/>
      <c r="C39" s="148"/>
      <c r="D39" s="175" t="s">
        <v>389</v>
      </c>
      <c r="E39" s="190" t="s">
        <v>422</v>
      </c>
      <c r="F39" s="160" t="s">
        <v>388</v>
      </c>
      <c r="G39" s="155" t="s">
        <v>404</v>
      </c>
      <c r="H39" s="261"/>
    </row>
    <row r="40" spans="1:8">
      <c r="A40" s="145" t="s">
        <v>293</v>
      </c>
      <c r="B40" s="148"/>
      <c r="C40" s="148"/>
      <c r="D40" s="175" t="s">
        <v>390</v>
      </c>
      <c r="E40" s="190" t="s">
        <v>422</v>
      </c>
      <c r="F40" s="160" t="s">
        <v>388</v>
      </c>
      <c r="G40" s="155" t="s">
        <v>396</v>
      </c>
      <c r="H40" s="261"/>
    </row>
    <row r="41" spans="1:8">
      <c r="A41" s="145" t="s">
        <v>380</v>
      </c>
      <c r="B41" s="148"/>
      <c r="C41" s="148"/>
      <c r="D41" s="175" t="s">
        <v>392</v>
      </c>
      <c r="E41" s="190" t="s">
        <v>422</v>
      </c>
      <c r="F41" s="160" t="s">
        <v>388</v>
      </c>
      <c r="G41" s="155" t="s">
        <v>384</v>
      </c>
      <c r="H41" s="261"/>
    </row>
    <row r="42" spans="1:8">
      <c r="A42" s="146" t="s">
        <v>289</v>
      </c>
      <c r="B42" s="148"/>
      <c r="C42" s="148"/>
      <c r="D42" s="177" t="s">
        <v>405</v>
      </c>
      <c r="E42" s="190" t="s">
        <v>422</v>
      </c>
      <c r="F42" s="160" t="s">
        <v>388</v>
      </c>
      <c r="G42" s="155" t="s">
        <v>384</v>
      </c>
      <c r="H42" s="261"/>
    </row>
    <row r="43" spans="1:8">
      <c r="A43" s="146" t="s">
        <v>383</v>
      </c>
      <c r="B43" s="148"/>
      <c r="C43" s="148"/>
      <c r="D43" s="177" t="s">
        <v>399</v>
      </c>
      <c r="E43" s="190" t="s">
        <v>422</v>
      </c>
      <c r="F43" s="160" t="s">
        <v>388</v>
      </c>
      <c r="G43" s="155" t="s">
        <v>384</v>
      </c>
      <c r="H43" s="261"/>
    </row>
    <row r="44" spans="1:8">
      <c r="A44" s="146" t="s">
        <v>290</v>
      </c>
      <c r="B44" s="148"/>
      <c r="C44" s="148"/>
      <c r="D44" s="1" t="s">
        <v>400</v>
      </c>
      <c r="E44" s="190" t="s">
        <v>422</v>
      </c>
      <c r="F44" s="160" t="s">
        <v>388</v>
      </c>
      <c r="G44" s="155" t="s">
        <v>396</v>
      </c>
      <c r="H44" s="261"/>
    </row>
    <row r="45" spans="1:8">
      <c r="A45" s="172" t="s">
        <v>376</v>
      </c>
      <c r="B45" s="173"/>
      <c r="C45" s="173"/>
      <c r="D45" s="175" t="s">
        <v>393</v>
      </c>
      <c r="E45" s="190" t="s">
        <v>422</v>
      </c>
      <c r="F45" s="160" t="s">
        <v>388</v>
      </c>
      <c r="G45" s="155" t="s">
        <v>403</v>
      </c>
      <c r="H45" s="261"/>
    </row>
    <row r="46" spans="1:8">
      <c r="A46" s="172" t="s">
        <v>381</v>
      </c>
      <c r="B46" s="173"/>
      <c r="C46" s="173"/>
      <c r="D46" s="176" t="s">
        <v>406</v>
      </c>
      <c r="E46" s="190" t="s">
        <v>422</v>
      </c>
      <c r="F46" s="160" t="s">
        <v>388</v>
      </c>
      <c r="G46" s="155" t="s">
        <v>384</v>
      </c>
      <c r="H46" s="261"/>
    </row>
    <row r="47" spans="1:8">
      <c r="A47" s="172" t="s">
        <v>379</v>
      </c>
      <c r="B47" s="173"/>
      <c r="C47" s="173"/>
      <c r="D47" s="176" t="s">
        <v>394</v>
      </c>
      <c r="E47" s="190" t="s">
        <v>422</v>
      </c>
      <c r="F47" s="160" t="s">
        <v>388</v>
      </c>
      <c r="G47" s="155" t="s">
        <v>384</v>
      </c>
      <c r="H47" s="261"/>
    </row>
    <row r="48" spans="1:8">
      <c r="A48" s="172" t="s">
        <v>277</v>
      </c>
      <c r="B48" s="173"/>
      <c r="C48" s="173"/>
      <c r="D48" s="176" t="s">
        <v>395</v>
      </c>
      <c r="E48" s="190" t="s">
        <v>422</v>
      </c>
      <c r="F48" s="160" t="s">
        <v>388</v>
      </c>
      <c r="G48" s="155" t="s">
        <v>385</v>
      </c>
      <c r="H48" s="261"/>
    </row>
    <row r="49" spans="1:8">
      <c r="A49" s="172" t="s">
        <v>382</v>
      </c>
      <c r="B49" s="173"/>
      <c r="C49" s="173"/>
      <c r="D49" s="176" t="s">
        <v>407</v>
      </c>
      <c r="E49" s="190" t="s">
        <v>422</v>
      </c>
      <c r="F49" s="160" t="s">
        <v>388</v>
      </c>
      <c r="G49" s="174" t="s">
        <v>385</v>
      </c>
      <c r="H49" s="261"/>
    </row>
    <row r="50" spans="1:8" ht="15.75" thickBot="1">
      <c r="A50" s="147" t="s">
        <v>377</v>
      </c>
      <c r="B50" s="149"/>
      <c r="C50" s="149"/>
      <c r="D50" s="178" t="s">
        <v>402</v>
      </c>
      <c r="E50" s="190" t="s">
        <v>422</v>
      </c>
      <c r="F50" s="161" t="s">
        <v>388</v>
      </c>
      <c r="G50" s="156" t="s">
        <v>396</v>
      </c>
      <c r="H50" s="261"/>
    </row>
    <row r="51" spans="1:8">
      <c r="A51" s="179"/>
      <c r="B51" s="183"/>
      <c r="C51" s="183"/>
      <c r="D51" s="180"/>
      <c r="E51" s="181"/>
      <c r="F51" s="182"/>
      <c r="G51" s="182"/>
    </row>
    <row r="52" spans="1:8" ht="20.25">
      <c r="A52" s="179"/>
      <c r="B52" s="183"/>
      <c r="C52" s="183"/>
      <c r="D52" s="192"/>
      <c r="E52" s="193"/>
      <c r="F52" s="182"/>
      <c r="G52" s="182"/>
    </row>
    <row r="53" spans="1:8">
      <c r="A53" s="3"/>
      <c r="B53" s="3"/>
      <c r="C53" s="3"/>
      <c r="D53" s="194"/>
      <c r="E53" s="194"/>
    </row>
    <row r="54" spans="1:8" ht="23.25">
      <c r="A54" s="3"/>
      <c r="B54" s="3"/>
      <c r="C54" s="3"/>
      <c r="D54" s="194"/>
      <c r="E54" s="195"/>
    </row>
    <row r="55" spans="1:8">
      <c r="A55" s="3"/>
      <c r="B55" s="3"/>
      <c r="C55" s="3"/>
      <c r="D55" s="3"/>
      <c r="E55" s="3"/>
    </row>
    <row r="56" spans="1:8">
      <c r="A56" s="3"/>
      <c r="B56" s="3"/>
      <c r="C56" s="3"/>
      <c r="D56" s="3"/>
      <c r="E56" s="3"/>
    </row>
    <row r="57" spans="1:8">
      <c r="A57" s="3"/>
      <c r="B57" s="3"/>
      <c r="C57" s="3"/>
      <c r="D57" s="3"/>
      <c r="E57" s="3"/>
    </row>
    <row r="58" spans="1:8">
      <c r="A58" s="3"/>
      <c r="B58" s="3"/>
      <c r="C58" s="3"/>
      <c r="D58" s="3"/>
      <c r="E58" s="3"/>
    </row>
    <row r="59" spans="1:8">
      <c r="A59" s="3"/>
      <c r="B59" s="3"/>
      <c r="C59" s="3"/>
      <c r="D59" s="3"/>
      <c r="E59" s="3"/>
    </row>
    <row r="60" spans="1:8">
      <c r="A60" s="3"/>
      <c r="B60" s="3"/>
      <c r="C60" s="3"/>
      <c r="D60" s="3"/>
      <c r="E60" s="3"/>
    </row>
    <row r="61" spans="1:8">
      <c r="A61" s="3"/>
      <c r="B61" s="3"/>
      <c r="C61" s="3"/>
      <c r="D61" s="3"/>
      <c r="E61" s="3"/>
    </row>
    <row r="62" spans="1:8">
      <c r="A62" s="3"/>
      <c r="B62" s="3"/>
      <c r="C62" s="3"/>
      <c r="D62" s="3"/>
      <c r="E62" s="3"/>
    </row>
    <row r="63" spans="1:8">
      <c r="A63" s="3"/>
      <c r="B63" s="3"/>
      <c r="C63" s="3"/>
      <c r="D63" s="3"/>
      <c r="E63" s="3"/>
    </row>
    <row r="64" spans="1:8">
      <c r="A64" s="3"/>
      <c r="B64" s="3"/>
      <c r="C64" s="3"/>
      <c r="D64" s="3"/>
      <c r="E64" s="3"/>
    </row>
    <row r="65" spans="1:5">
      <c r="A65" s="3"/>
      <c r="B65" s="3"/>
      <c r="C65" s="3"/>
      <c r="D65" s="3"/>
      <c r="E65" s="3"/>
    </row>
    <row r="66" spans="1:5">
      <c r="A66" s="3"/>
      <c r="B66" s="3"/>
      <c r="C66" s="3"/>
      <c r="D66" s="3"/>
      <c r="E66" s="3"/>
    </row>
    <row r="67" spans="1:5">
      <c r="A67" s="3"/>
      <c r="B67" s="3"/>
      <c r="C67" s="3"/>
      <c r="D67" s="3"/>
      <c r="E67" s="3"/>
    </row>
    <row r="68" spans="1:5">
      <c r="A68" s="3"/>
      <c r="B68" s="3"/>
      <c r="C68" s="3"/>
      <c r="D68" s="3"/>
      <c r="E68" s="3"/>
    </row>
    <row r="69" spans="1:5">
      <c r="A69" s="3"/>
      <c r="B69" s="3"/>
      <c r="C69" s="3"/>
      <c r="D69" s="3"/>
      <c r="E69" s="3"/>
    </row>
    <row r="70" spans="1:5">
      <c r="A70" s="3"/>
      <c r="B70" s="3"/>
      <c r="C70" s="3"/>
      <c r="D70" s="3"/>
      <c r="E70" s="3"/>
    </row>
    <row r="71" spans="1:5">
      <c r="A71" s="3"/>
      <c r="B71" s="3"/>
      <c r="C71" s="3"/>
      <c r="D71" s="3"/>
      <c r="E71" s="3"/>
    </row>
    <row r="72" spans="1:5">
      <c r="A72" s="3"/>
      <c r="B72" s="3"/>
      <c r="C72" s="3"/>
      <c r="D72" s="3"/>
      <c r="E72" s="3"/>
    </row>
  </sheetData>
  <sortState ref="A40:A43">
    <sortCondition ref="A38:A43"/>
  </sortState>
  <mergeCells count="3">
    <mergeCell ref="A2:E2"/>
    <mergeCell ref="A1:E1"/>
    <mergeCell ref="H39:H50"/>
  </mergeCells>
  <dataValidations count="1">
    <dataValidation type="list" allowBlank="1" showInputMessage="1" showErrorMessage="1" sqref="B50:B52 B34:B36 B4:B32">
      <formula1>"E/C, E (PRAG ou PRCE), C, ATER, PUPH/MCUPH"</formula1>
    </dataValidation>
  </dataValidations>
  <hyperlinks>
    <hyperlink ref="D5" r:id="rId1"/>
    <hyperlink ref="D4" r:id="rId2"/>
    <hyperlink ref="D7" r:id="rId3"/>
    <hyperlink ref="D8" r:id="rId4"/>
    <hyperlink ref="D9" r:id="rId5"/>
    <hyperlink ref="D10" r:id="rId6"/>
    <hyperlink ref="D11" r:id="rId7"/>
    <hyperlink ref="D12" r:id="rId8"/>
    <hyperlink ref="D13" r:id="rId9"/>
    <hyperlink ref="D16" r:id="rId10"/>
    <hyperlink ref="D17" r:id="rId11"/>
    <hyperlink ref="D18" r:id="rId12"/>
    <hyperlink ref="D20" r:id="rId13"/>
    <hyperlink ref="D21" r:id="rId14"/>
    <hyperlink ref="D23" r:id="rId15"/>
    <hyperlink ref="D24" r:id="rId16"/>
    <hyperlink ref="D27" r:id="rId17"/>
    <hyperlink ref="D28" r:id="rId18"/>
    <hyperlink ref="D29" r:id="rId19"/>
    <hyperlink ref="D32" r:id="rId20"/>
    <hyperlink ref="D34" r:id="rId21"/>
    <hyperlink ref="D35" r:id="rId22"/>
    <hyperlink ref="D36" r:id="rId23"/>
    <hyperlink ref="D37" r:id="rId24"/>
    <hyperlink ref="D38" r:id="rId25"/>
    <hyperlink ref="D22" r:id="rId26"/>
    <hyperlink ref="D14" r:id="rId27"/>
    <hyperlink ref="D31" r:id="rId28"/>
    <hyperlink ref="D15" r:id="rId29"/>
    <hyperlink ref="D30" r:id="rId30"/>
    <hyperlink ref="D19" r:id="rId31"/>
    <hyperlink ref="D25" r:id="rId32"/>
    <hyperlink ref="D26" r:id="rId33"/>
    <hyperlink ref="D39" r:id="rId34"/>
    <hyperlink ref="D40" r:id="rId35"/>
    <hyperlink ref="D41" r:id="rId36"/>
    <hyperlink ref="D45" r:id="rId37"/>
    <hyperlink ref="D47" r:id="rId38"/>
    <hyperlink ref="D48" r:id="rId39"/>
    <hyperlink ref="D43" r:id="rId40"/>
    <hyperlink ref="D44" r:id="rId41"/>
    <hyperlink ref="D50" r:id="rId42"/>
    <hyperlink ref="D42" r:id="rId43"/>
    <hyperlink ref="D46" r:id="rId44"/>
    <hyperlink ref="D49" r:id="rId45"/>
    <hyperlink ref="D33" r:id="rId46"/>
    <hyperlink ref="D6" r:id="rId47"/>
  </hyperlinks>
  <pageMargins left="0.7" right="0.7" top="0.75" bottom="0.75" header="0.3" footer="0.3"/>
  <pageSetup paperSize="9" scale="70" orientation="landscape" verticalDpi="0" r:id="rId48"/>
  <headerFooter>
    <oddHeader>&amp;L&amp;G</oddHeader>
  </headerFooter>
  <legacyDrawingHF r:id="rId4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
  <sheetViews>
    <sheetView zoomScale="90" zoomScaleNormal="90" workbookViewId="0">
      <selection activeCell="C23" sqref="C23"/>
    </sheetView>
  </sheetViews>
  <sheetFormatPr baseColWidth="10" defaultColWidth="11.42578125" defaultRowHeight="15"/>
  <cols>
    <col min="1" max="1" width="74.140625" bestFit="1" customWidth="1"/>
    <col min="3" max="3" width="21.28515625" bestFit="1" customWidth="1"/>
  </cols>
  <sheetData>
    <row r="1" spans="1:13" ht="16.5" customHeight="1" thickBot="1">
      <c r="A1" s="271" t="s">
        <v>45</v>
      </c>
      <c r="B1" s="272"/>
      <c r="C1" s="272"/>
      <c r="D1" s="272"/>
      <c r="E1" s="272"/>
      <c r="F1" s="272"/>
      <c r="G1" s="272"/>
      <c r="H1" s="272"/>
      <c r="I1" s="272"/>
      <c r="J1" s="272"/>
      <c r="K1" s="272"/>
      <c r="L1" s="272"/>
      <c r="M1" s="273"/>
    </row>
    <row r="2" spans="1:13" s="4" customFormat="1" ht="20.25" customHeight="1">
      <c r="A2" s="72" t="s">
        <v>46</v>
      </c>
      <c r="B2" s="276" t="s">
        <v>372</v>
      </c>
      <c r="C2" s="277"/>
      <c r="D2" s="282"/>
      <c r="E2" s="283"/>
      <c r="F2" s="283"/>
      <c r="G2" s="283"/>
      <c r="H2" s="283"/>
      <c r="I2" s="283"/>
      <c r="J2" s="283"/>
      <c r="K2" s="283"/>
      <c r="L2" s="283"/>
      <c r="M2" s="284"/>
    </row>
    <row r="3" spans="1:13" s="4" customFormat="1" ht="20.25" customHeight="1">
      <c r="A3" s="5" t="s">
        <v>47</v>
      </c>
      <c r="B3" s="278">
        <v>45565</v>
      </c>
      <c r="C3" s="279"/>
      <c r="D3" s="285"/>
      <c r="E3" s="286"/>
      <c r="F3" s="286"/>
      <c r="G3" s="286"/>
      <c r="H3" s="286"/>
      <c r="I3" s="286"/>
      <c r="J3" s="286"/>
      <c r="K3" s="286"/>
      <c r="L3" s="286"/>
      <c r="M3" s="287"/>
    </row>
    <row r="4" spans="1:13" s="4" customFormat="1" ht="20.25" customHeight="1">
      <c r="A4" s="5" t="s">
        <v>48</v>
      </c>
      <c r="B4" s="278">
        <v>45568</v>
      </c>
      <c r="C4" s="279"/>
      <c r="D4" s="285"/>
      <c r="E4" s="286"/>
      <c r="F4" s="286"/>
      <c r="G4" s="286"/>
      <c r="H4" s="286"/>
      <c r="I4" s="286"/>
      <c r="J4" s="286"/>
      <c r="K4" s="286"/>
      <c r="L4" s="286"/>
      <c r="M4" s="287"/>
    </row>
    <row r="5" spans="1:13" s="4" customFormat="1" ht="20.25" customHeight="1" thickBot="1">
      <c r="A5" s="6" t="s">
        <v>49</v>
      </c>
      <c r="B5" s="280">
        <v>60</v>
      </c>
      <c r="C5" s="281"/>
      <c r="D5" s="288"/>
      <c r="E5" s="289"/>
      <c r="F5" s="289"/>
      <c r="G5" s="289"/>
      <c r="H5" s="289"/>
      <c r="I5" s="289"/>
      <c r="J5" s="289"/>
      <c r="K5" s="289"/>
      <c r="L5" s="289"/>
      <c r="M5" s="290"/>
    </row>
    <row r="6" spans="1:13" ht="15.75" customHeight="1">
      <c r="A6" s="291" t="s">
        <v>50</v>
      </c>
      <c r="B6" s="274"/>
      <c r="C6" s="274" t="s">
        <v>51</v>
      </c>
      <c r="D6" s="274"/>
      <c r="E6" s="274"/>
      <c r="F6" s="274"/>
      <c r="G6" s="274"/>
      <c r="H6" s="274"/>
      <c r="I6" s="274"/>
      <c r="J6" s="274"/>
      <c r="K6" s="274"/>
      <c r="L6" s="274"/>
      <c r="M6" s="275"/>
    </row>
    <row r="7" spans="1:13" ht="31.5" customHeight="1">
      <c r="A7" s="7" t="s">
        <v>52</v>
      </c>
      <c r="B7" s="10" t="s">
        <v>11</v>
      </c>
      <c r="C7" s="9" t="s">
        <v>53</v>
      </c>
      <c r="D7" s="295"/>
      <c r="E7" s="296"/>
      <c r="F7" s="296"/>
      <c r="G7" s="296"/>
      <c r="H7" s="296"/>
      <c r="I7" s="296"/>
      <c r="J7" s="296"/>
      <c r="K7" s="296"/>
      <c r="L7" s="296"/>
      <c r="M7" s="297"/>
    </row>
    <row r="8" spans="1:13" ht="31.5" customHeight="1">
      <c r="A8" s="7" t="s">
        <v>54</v>
      </c>
      <c r="B8" s="10" t="s">
        <v>11</v>
      </c>
      <c r="C8" s="9" t="s">
        <v>53</v>
      </c>
      <c r="D8" s="298" t="s">
        <v>280</v>
      </c>
      <c r="E8" s="299"/>
      <c r="F8" s="299"/>
      <c r="G8" s="299"/>
      <c r="H8" s="299"/>
      <c r="I8" s="299"/>
      <c r="J8" s="299"/>
      <c r="K8" s="299"/>
      <c r="L8" s="299"/>
      <c r="M8" s="300"/>
    </row>
    <row r="9" spans="1:13" ht="31.5" customHeight="1">
      <c r="A9" s="7" t="s">
        <v>55</v>
      </c>
      <c r="B9" s="10" t="s">
        <v>56</v>
      </c>
      <c r="C9" s="292" t="s">
        <v>57</v>
      </c>
      <c r="D9" s="293"/>
      <c r="E9" s="293"/>
      <c r="F9" s="293"/>
      <c r="G9" s="293"/>
      <c r="H9" s="293"/>
      <c r="I9" s="293"/>
      <c r="J9" s="293"/>
      <c r="K9" s="293"/>
      <c r="L9" s="293"/>
      <c r="M9" s="294"/>
    </row>
    <row r="10" spans="1:13" ht="31.5" customHeight="1">
      <c r="A10" s="7" t="s">
        <v>58</v>
      </c>
      <c r="B10" s="10" t="s">
        <v>56</v>
      </c>
      <c r="C10" s="262" t="s">
        <v>279</v>
      </c>
      <c r="D10" s="263"/>
      <c r="E10" s="263"/>
      <c r="F10" s="263"/>
      <c r="G10" s="263"/>
      <c r="H10" s="263"/>
      <c r="I10" s="263"/>
      <c r="J10" s="263"/>
      <c r="K10" s="263"/>
      <c r="L10" s="263"/>
      <c r="M10" s="264"/>
    </row>
    <row r="11" spans="1:13" ht="31.5" customHeight="1">
      <c r="A11" s="7" t="s">
        <v>59</v>
      </c>
      <c r="B11" s="10" t="s">
        <v>56</v>
      </c>
      <c r="C11" s="12" t="s">
        <v>60</v>
      </c>
      <c r="D11" s="265"/>
      <c r="E11" s="266"/>
      <c r="F11" s="266"/>
      <c r="G11" s="266"/>
      <c r="H11" s="266"/>
      <c r="I11" s="266"/>
      <c r="J11" s="266"/>
      <c r="K11" s="266"/>
      <c r="L11" s="266"/>
      <c r="M11" s="267"/>
    </row>
    <row r="12" spans="1:13" ht="31.5" customHeight="1">
      <c r="A12" s="7" t="s">
        <v>61</v>
      </c>
      <c r="B12" s="10" t="s">
        <v>56</v>
      </c>
      <c r="C12" s="12" t="s">
        <v>71</v>
      </c>
      <c r="D12" s="310" t="s">
        <v>62</v>
      </c>
      <c r="E12" s="311"/>
      <c r="F12" s="58" t="s">
        <v>63</v>
      </c>
      <c r="G12" s="304"/>
      <c r="H12" s="305"/>
      <c r="I12" s="305"/>
      <c r="J12" s="305"/>
      <c r="K12" s="305"/>
      <c r="L12" s="305"/>
      <c r="M12" s="306"/>
    </row>
    <row r="13" spans="1:13" ht="31.5" customHeight="1">
      <c r="A13" s="7" t="s">
        <v>64</v>
      </c>
      <c r="B13" s="10" t="s">
        <v>11</v>
      </c>
      <c r="C13" s="12" t="s">
        <v>60</v>
      </c>
      <c r="D13" s="310" t="s">
        <v>65</v>
      </c>
      <c r="E13" s="311"/>
      <c r="F13" s="58"/>
      <c r="G13" s="307"/>
      <c r="H13" s="308"/>
      <c r="I13" s="308"/>
      <c r="J13" s="308"/>
      <c r="K13" s="308"/>
      <c r="L13" s="308"/>
      <c r="M13" s="309"/>
    </row>
    <row r="14" spans="1:13" ht="31.5" customHeight="1">
      <c r="A14" s="7" t="s">
        <v>66</v>
      </c>
      <c r="B14" s="10" t="s">
        <v>11</v>
      </c>
      <c r="C14" s="12" t="s">
        <v>60</v>
      </c>
      <c r="D14" s="312"/>
      <c r="E14" s="313"/>
      <c r="F14" s="313"/>
      <c r="G14" s="313"/>
      <c r="H14" s="313"/>
      <c r="I14" s="313"/>
      <c r="J14" s="313"/>
      <c r="K14" s="313"/>
      <c r="L14" s="313"/>
      <c r="M14" s="314"/>
    </row>
    <row r="15" spans="1:13" ht="31.5" customHeight="1">
      <c r="A15" s="7" t="s">
        <v>67</v>
      </c>
      <c r="B15" s="10" t="s">
        <v>11</v>
      </c>
      <c r="C15" s="12" t="s">
        <v>60</v>
      </c>
      <c r="D15" s="312"/>
      <c r="E15" s="313"/>
      <c r="F15" s="313"/>
      <c r="G15" s="313"/>
      <c r="H15" s="313"/>
      <c r="I15" s="313"/>
      <c r="J15" s="313"/>
      <c r="K15" s="313"/>
      <c r="L15" s="313"/>
      <c r="M15" s="314"/>
    </row>
    <row r="16" spans="1:13" ht="31.5" customHeight="1">
      <c r="A16" s="7" t="s">
        <v>68</v>
      </c>
      <c r="B16" s="10" t="s">
        <v>11</v>
      </c>
      <c r="C16" s="12" t="s">
        <v>60</v>
      </c>
      <c r="D16" s="9" t="s">
        <v>69</v>
      </c>
      <c r="E16" s="9"/>
      <c r="F16" s="295"/>
      <c r="G16" s="296"/>
      <c r="H16" s="296"/>
      <c r="I16" s="296"/>
      <c r="J16" s="296"/>
      <c r="K16" s="296"/>
      <c r="L16" s="296"/>
      <c r="M16" s="297"/>
    </row>
    <row r="17" spans="1:13" ht="72" customHeight="1">
      <c r="A17" s="7" t="s">
        <v>70</v>
      </c>
      <c r="B17" s="10" t="s">
        <v>56</v>
      </c>
      <c r="C17" s="12" t="s">
        <v>71</v>
      </c>
      <c r="D17" s="9" t="s">
        <v>69</v>
      </c>
      <c r="E17" s="9"/>
      <c r="F17" s="301" t="s">
        <v>409</v>
      </c>
      <c r="G17" s="302"/>
      <c r="H17" s="302"/>
      <c r="I17" s="302"/>
      <c r="J17" s="302"/>
      <c r="K17" s="302"/>
      <c r="L17" s="302"/>
      <c r="M17" s="303"/>
    </row>
    <row r="18" spans="1:13" ht="48.75" customHeight="1" thickBot="1">
      <c r="A18" s="8" t="s">
        <v>72</v>
      </c>
      <c r="B18" s="11" t="s">
        <v>11</v>
      </c>
      <c r="C18" s="268"/>
      <c r="D18" s="269"/>
      <c r="E18" s="269"/>
      <c r="F18" s="269"/>
      <c r="G18" s="269"/>
      <c r="H18" s="269"/>
      <c r="I18" s="269"/>
      <c r="J18" s="269"/>
      <c r="K18" s="269"/>
      <c r="L18" s="269"/>
      <c r="M18" s="270"/>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13" priority="6">
      <formula>$B8&lt;&gt;"Oui"</formula>
    </cfRule>
  </conditionalFormatting>
  <conditionalFormatting sqref="C18">
    <cfRule type="expression" dxfId="12" priority="1">
      <formula>$B18&lt;&gt;"Oui"</formula>
    </cfRule>
  </conditionalFormatting>
  <conditionalFormatting sqref="C7:D7">
    <cfRule type="expression" dxfId="11" priority="11">
      <formula>$B$7&lt;&gt;"Oui"</formula>
    </cfRule>
  </conditionalFormatting>
  <conditionalFormatting sqref="C11:D15 C16:F17">
    <cfRule type="expression" dxfId="10" priority="2">
      <formula>$B11&lt;&gt;"Oui"</formula>
    </cfRule>
  </conditionalFormatting>
  <conditionalFormatting sqref="D8">
    <cfRule type="expression" dxfId="9" priority="8">
      <formula>$B8&lt;&gt;"Oui"</formula>
    </cfRule>
  </conditionalFormatting>
  <conditionalFormatting sqref="F12:F13">
    <cfRule type="expression" dxfId="8"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N42"/>
  <sheetViews>
    <sheetView topLeftCell="A4" zoomScale="90" zoomScaleNormal="90" workbookViewId="0">
      <selection activeCell="E8" sqref="E8"/>
    </sheetView>
  </sheetViews>
  <sheetFormatPr baseColWidth="10" defaultColWidth="11.42578125" defaultRowHeight="15"/>
  <cols>
    <col min="1" max="1" width="24.140625" customWidth="1"/>
    <col min="2" max="2" width="18.42578125" customWidth="1"/>
    <col min="3" max="3" width="71.28515625" bestFit="1"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c r="A1" s="323" t="s">
        <v>73</v>
      </c>
      <c r="B1" s="324"/>
      <c r="C1" s="324"/>
      <c r="D1" s="324"/>
      <c r="E1" s="324"/>
      <c r="F1" s="324"/>
      <c r="G1" s="324"/>
      <c r="H1" s="324"/>
      <c r="I1" s="324"/>
      <c r="J1" s="324"/>
      <c r="K1" s="324"/>
      <c r="L1" s="324"/>
      <c r="M1" s="17"/>
    </row>
    <row r="2" spans="1:14">
      <c r="A2" s="320" t="s">
        <v>265</v>
      </c>
      <c r="B2" s="321"/>
      <c r="C2" s="321"/>
      <c r="D2" s="321"/>
      <c r="E2" s="321"/>
      <c r="F2" s="321"/>
      <c r="G2" s="321"/>
      <c r="H2" s="321"/>
      <c r="I2" s="321"/>
      <c r="J2" s="321"/>
      <c r="K2" s="321"/>
      <c r="L2" s="322"/>
    </row>
    <row r="3" spans="1:14" ht="30" customHeight="1">
      <c r="A3" s="71" t="s">
        <v>74</v>
      </c>
      <c r="B3" s="315" t="s">
        <v>75</v>
      </c>
      <c r="C3" s="316"/>
      <c r="D3" s="317"/>
      <c r="E3" s="318"/>
      <c r="F3" s="318"/>
      <c r="G3" s="318"/>
      <c r="H3" s="318"/>
      <c r="I3" s="318"/>
      <c r="J3" s="318"/>
      <c r="K3" s="318"/>
      <c r="L3" s="319"/>
    </row>
    <row r="4" spans="1:14" ht="94.5" customHeight="1" thickBot="1">
      <c r="A4" s="69" t="s">
        <v>76</v>
      </c>
      <c r="B4" s="70" t="s">
        <v>77</v>
      </c>
      <c r="C4" s="70" t="s">
        <v>78</v>
      </c>
      <c r="D4" s="70" t="s">
        <v>79</v>
      </c>
      <c r="E4" s="70" t="s">
        <v>80</v>
      </c>
      <c r="F4" s="70" t="s">
        <v>81</v>
      </c>
      <c r="G4" s="70" t="s">
        <v>82</v>
      </c>
      <c r="H4" s="70" t="s">
        <v>83</v>
      </c>
      <c r="I4" s="70" t="s">
        <v>84</v>
      </c>
      <c r="J4" s="70" t="s">
        <v>83</v>
      </c>
      <c r="K4" s="67" t="s">
        <v>85</v>
      </c>
      <c r="L4" s="68" t="s">
        <v>86</v>
      </c>
      <c r="M4" s="29"/>
      <c r="N4" s="29"/>
    </row>
    <row r="5" spans="1:14">
      <c r="A5" s="122" t="s">
        <v>285</v>
      </c>
      <c r="B5" s="20"/>
      <c r="C5" s="20" t="s">
        <v>366</v>
      </c>
      <c r="D5" s="20"/>
      <c r="E5" s="20">
        <v>6</v>
      </c>
      <c r="F5" s="18" t="s">
        <v>168</v>
      </c>
      <c r="G5" s="20"/>
      <c r="H5" s="20"/>
      <c r="I5" s="20"/>
      <c r="J5" s="20"/>
      <c r="K5" s="120">
        <f>E5*1.5+G5+I5*2/3</f>
        <v>9</v>
      </c>
      <c r="L5" s="59"/>
      <c r="N5" s="29"/>
    </row>
    <row r="6" spans="1:14">
      <c r="A6" s="132"/>
      <c r="B6" s="133"/>
      <c r="C6" s="133" t="s">
        <v>367</v>
      </c>
      <c r="D6" s="133"/>
      <c r="E6" s="133">
        <v>10</v>
      </c>
      <c r="F6" s="18" t="s">
        <v>168</v>
      </c>
      <c r="G6" s="133"/>
      <c r="H6" s="170"/>
      <c r="J6" s="170"/>
      <c r="K6" s="111">
        <f t="shared" ref="K6:K12" si="0">E6*1.5+G6+I6*2/3</f>
        <v>15</v>
      </c>
      <c r="L6" s="134"/>
      <c r="N6" s="29"/>
    </row>
    <row r="7" spans="1:14">
      <c r="A7" s="132"/>
      <c r="B7" s="133"/>
      <c r="C7" s="325" t="s">
        <v>368</v>
      </c>
      <c r="D7" s="133"/>
      <c r="E7" s="133">
        <v>16.5</v>
      </c>
      <c r="F7" s="18" t="s">
        <v>168</v>
      </c>
      <c r="G7" s="133"/>
      <c r="H7" s="18"/>
      <c r="I7" s="18"/>
      <c r="J7" s="18"/>
      <c r="K7" s="111">
        <f t="shared" si="0"/>
        <v>24.75</v>
      </c>
      <c r="L7" s="134"/>
      <c r="N7" s="29"/>
    </row>
    <row r="8" spans="1:14">
      <c r="A8" s="132"/>
      <c r="B8" s="133"/>
      <c r="C8" s="326"/>
      <c r="D8" s="133"/>
      <c r="E8" s="133">
        <v>13.5</v>
      </c>
      <c r="F8" s="18" t="s">
        <v>418</v>
      </c>
      <c r="G8" s="133"/>
      <c r="H8" s="18"/>
      <c r="I8" s="18"/>
      <c r="J8" s="18"/>
      <c r="K8" s="111">
        <f t="shared" si="0"/>
        <v>20.25</v>
      </c>
      <c r="L8" s="134"/>
      <c r="N8" s="29"/>
    </row>
    <row r="9" spans="1:14">
      <c r="A9" s="132"/>
      <c r="B9" s="133"/>
      <c r="C9" s="325" t="s">
        <v>397</v>
      </c>
      <c r="D9" s="133"/>
      <c r="E9" s="133">
        <v>3.5</v>
      </c>
      <c r="F9" s="18" t="s">
        <v>168</v>
      </c>
      <c r="G9" s="133"/>
      <c r="H9" s="18"/>
      <c r="I9" s="18"/>
      <c r="J9" s="18"/>
      <c r="K9" s="111">
        <f t="shared" si="0"/>
        <v>5.25</v>
      </c>
      <c r="L9" s="134"/>
      <c r="N9" s="29"/>
    </row>
    <row r="10" spans="1:14">
      <c r="A10" s="132"/>
      <c r="B10" s="133"/>
      <c r="C10" s="326"/>
      <c r="D10" s="133"/>
      <c r="E10" s="133">
        <v>4.5</v>
      </c>
      <c r="F10" s="18" t="s">
        <v>418</v>
      </c>
      <c r="G10" s="133"/>
      <c r="H10" s="18"/>
      <c r="I10" s="18"/>
      <c r="J10" s="18"/>
      <c r="K10" s="111">
        <f t="shared" si="0"/>
        <v>6.75</v>
      </c>
      <c r="L10" s="134"/>
      <c r="N10" s="29"/>
    </row>
    <row r="11" spans="1:14">
      <c r="A11" s="123" t="s">
        <v>281</v>
      </c>
      <c r="B11" s="18"/>
      <c r="C11" s="171" t="s">
        <v>369</v>
      </c>
      <c r="D11" s="18"/>
      <c r="E11" s="18"/>
      <c r="F11" s="18"/>
      <c r="G11" s="104"/>
      <c r="H11" s="18"/>
      <c r="I11" s="18">
        <v>16</v>
      </c>
      <c r="J11" s="18" t="s">
        <v>418</v>
      </c>
      <c r="K11" s="111">
        <f t="shared" si="0"/>
        <v>10.666666666666666</v>
      </c>
      <c r="L11" s="61"/>
      <c r="N11" s="29"/>
    </row>
    <row r="12" spans="1:14" ht="15.75" thickBot="1">
      <c r="B12" s="18"/>
      <c r="C12" s="119" t="s">
        <v>370</v>
      </c>
      <c r="D12" s="18"/>
      <c r="E12" s="18"/>
      <c r="F12" s="18"/>
      <c r="G12" s="18">
        <v>16</v>
      </c>
      <c r="H12" s="18" t="s">
        <v>418</v>
      </c>
      <c r="I12" s="121"/>
      <c r="J12" s="18"/>
      <c r="K12" s="196">
        <f t="shared" si="0"/>
        <v>16</v>
      </c>
      <c r="L12" s="61"/>
      <c r="N12" s="29"/>
    </row>
    <row r="13" spans="1:14" ht="15.75" thickBot="1">
      <c r="D13" s="25" t="s">
        <v>87</v>
      </c>
      <c r="E13" s="62">
        <f>SUM(E5:E12)</f>
        <v>54</v>
      </c>
      <c r="F13" s="26"/>
      <c r="G13" s="62">
        <f>SUM(G5:G12)</f>
        <v>16</v>
      </c>
      <c r="H13" s="26"/>
      <c r="I13" s="62">
        <f>SUM(I5:I12)</f>
        <v>16</v>
      </c>
      <c r="J13" s="26"/>
      <c r="K13" s="62">
        <f>SUM(K5:K12)</f>
        <v>107.66666666666667</v>
      </c>
      <c r="L13" s="112"/>
    </row>
    <row r="14" spans="1:14" ht="15.75" thickBot="1"/>
    <row r="15" spans="1:14">
      <c r="A15" s="320" t="s">
        <v>88</v>
      </c>
      <c r="B15" s="321"/>
      <c r="C15" s="321"/>
      <c r="D15" s="321"/>
      <c r="E15" s="321"/>
      <c r="F15" s="321"/>
      <c r="G15" s="321"/>
      <c r="H15" s="321"/>
      <c r="I15" s="321"/>
      <c r="J15" s="321"/>
      <c r="K15" s="321"/>
      <c r="L15" s="322"/>
    </row>
    <row r="16" spans="1:14">
      <c r="A16" s="71" t="s">
        <v>74</v>
      </c>
      <c r="B16" s="315" t="s">
        <v>75</v>
      </c>
      <c r="C16" s="316"/>
      <c r="D16" s="317"/>
      <c r="E16" s="318"/>
      <c r="F16" s="318"/>
      <c r="G16" s="318"/>
      <c r="H16" s="318"/>
      <c r="I16" s="318"/>
      <c r="J16" s="318"/>
      <c r="K16" s="318"/>
      <c r="L16" s="319"/>
    </row>
    <row r="17" spans="1:12" ht="60.75" thickBot="1">
      <c r="A17" s="69" t="s">
        <v>76</v>
      </c>
      <c r="B17" s="70" t="s">
        <v>77</v>
      </c>
      <c r="C17" s="70" t="s">
        <v>78</v>
      </c>
      <c r="D17" s="70" t="s">
        <v>79</v>
      </c>
      <c r="E17" s="70" t="s">
        <v>80</v>
      </c>
      <c r="F17" s="70" t="s">
        <v>81</v>
      </c>
      <c r="G17" s="70" t="s">
        <v>82</v>
      </c>
      <c r="H17" s="70" t="s">
        <v>81</v>
      </c>
      <c r="I17" s="70" t="s">
        <v>84</v>
      </c>
      <c r="J17" s="70" t="s">
        <v>81</v>
      </c>
      <c r="K17" s="67" t="s">
        <v>85</v>
      </c>
      <c r="L17" s="68" t="s">
        <v>86</v>
      </c>
    </row>
    <row r="18" spans="1:12">
      <c r="A18" s="19"/>
      <c r="B18" s="20"/>
      <c r="C18" s="24"/>
      <c r="D18" s="20"/>
      <c r="E18" s="20"/>
      <c r="F18" s="20"/>
      <c r="G18" s="20"/>
      <c r="H18" s="20"/>
      <c r="I18" s="20"/>
      <c r="J18" s="20"/>
      <c r="K18" s="65">
        <f t="shared" ref="K18:K21" si="1">E18*1.5+G18+I18*2/3</f>
        <v>0</v>
      </c>
      <c r="L18" s="59">
        <f>IF(F18="non",0,E18*1.5)+IF(H18="non",0,G18*1)+IF(J18="non",0,I18*2/3)</f>
        <v>0</v>
      </c>
    </row>
    <row r="19" spans="1:12">
      <c r="A19" s="21"/>
      <c r="B19" s="18"/>
      <c r="C19" s="18"/>
      <c r="D19" s="18"/>
      <c r="E19" s="18"/>
      <c r="F19" s="18"/>
      <c r="G19" s="18"/>
      <c r="H19" s="18"/>
      <c r="I19" s="18"/>
      <c r="J19" s="18"/>
      <c r="K19" s="65">
        <f t="shared" si="1"/>
        <v>0</v>
      </c>
      <c r="L19" s="61">
        <f t="shared" ref="L19:L21" si="2">IF(F19="non",0,E19*1.5)+IF(H19="non",0,G19*1)+IF(J19="non",0,I19*2/3)</f>
        <v>0</v>
      </c>
    </row>
    <row r="20" spans="1:12">
      <c r="A20" s="21"/>
      <c r="B20" s="18"/>
      <c r="C20" s="18"/>
      <c r="D20" s="18"/>
      <c r="E20" s="18"/>
      <c r="F20" s="18"/>
      <c r="G20" s="18"/>
      <c r="H20" s="18"/>
      <c r="I20" s="18"/>
      <c r="J20" s="18"/>
      <c r="K20" s="65">
        <f t="shared" si="1"/>
        <v>0</v>
      </c>
      <c r="L20" s="61">
        <f t="shared" si="2"/>
        <v>0</v>
      </c>
    </row>
    <row r="21" spans="1:12" ht="15.75" thickBot="1">
      <c r="A21" s="22"/>
      <c r="B21" s="23"/>
      <c r="C21" s="23"/>
      <c r="D21" s="23"/>
      <c r="E21" s="23"/>
      <c r="F21" s="23"/>
      <c r="G21" s="23"/>
      <c r="H21" s="23"/>
      <c r="I21" s="23"/>
      <c r="J21" s="23"/>
      <c r="K21" s="117">
        <f t="shared" si="1"/>
        <v>0</v>
      </c>
      <c r="L21" s="115">
        <f t="shared" si="2"/>
        <v>0</v>
      </c>
    </row>
    <row r="22" spans="1:12" ht="15.75" thickBot="1">
      <c r="D22" s="113" t="s">
        <v>87</v>
      </c>
      <c r="E22" s="109">
        <f t="shared" ref="E22:L22" si="3">SUM(E18:E21)</f>
        <v>0</v>
      </c>
      <c r="F22" s="109">
        <f t="shared" si="3"/>
        <v>0</v>
      </c>
      <c r="G22" s="109">
        <f t="shared" si="3"/>
        <v>0</v>
      </c>
      <c r="H22" s="109">
        <f t="shared" si="3"/>
        <v>0</v>
      </c>
      <c r="I22" s="109">
        <f t="shared" si="3"/>
        <v>0</v>
      </c>
      <c r="J22" s="109">
        <f t="shared" si="3"/>
        <v>0</v>
      </c>
      <c r="K22" s="110">
        <f t="shared" si="3"/>
        <v>0</v>
      </c>
      <c r="L22" s="114">
        <f t="shared" si="3"/>
        <v>0</v>
      </c>
    </row>
    <row r="23" spans="1:12" ht="15.75" thickBot="1"/>
    <row r="24" spans="1:12">
      <c r="A24" s="320" t="s">
        <v>89</v>
      </c>
      <c r="B24" s="321"/>
      <c r="C24" s="321"/>
      <c r="D24" s="321"/>
      <c r="E24" s="321"/>
      <c r="F24" s="321"/>
      <c r="G24" s="321"/>
      <c r="H24" s="321"/>
      <c r="I24" s="321"/>
      <c r="J24" s="321"/>
      <c r="K24" s="321"/>
      <c r="L24" s="322"/>
    </row>
    <row r="25" spans="1:12">
      <c r="A25" s="71" t="s">
        <v>74</v>
      </c>
      <c r="B25" s="315" t="s">
        <v>75</v>
      </c>
      <c r="C25" s="316"/>
      <c r="D25" s="317"/>
      <c r="E25" s="318"/>
      <c r="F25" s="318"/>
      <c r="G25" s="318"/>
      <c r="H25" s="318"/>
      <c r="I25" s="318"/>
      <c r="J25" s="318"/>
      <c r="K25" s="318"/>
      <c r="L25" s="319"/>
    </row>
    <row r="26" spans="1:12" ht="60.75" thickBot="1">
      <c r="A26" s="69" t="s">
        <v>76</v>
      </c>
      <c r="B26" s="70" t="s">
        <v>77</v>
      </c>
      <c r="C26" s="70" t="s">
        <v>78</v>
      </c>
      <c r="D26" s="70" t="s">
        <v>79</v>
      </c>
      <c r="E26" s="70" t="s">
        <v>80</v>
      </c>
      <c r="F26" s="70" t="s">
        <v>81</v>
      </c>
      <c r="G26" s="70" t="s">
        <v>82</v>
      </c>
      <c r="H26" s="70" t="s">
        <v>81</v>
      </c>
      <c r="I26" s="70" t="s">
        <v>84</v>
      </c>
      <c r="J26" s="70" t="s">
        <v>81</v>
      </c>
      <c r="K26" s="67" t="s">
        <v>85</v>
      </c>
      <c r="L26" s="68" t="s">
        <v>86</v>
      </c>
    </row>
    <row r="27" spans="1:12">
      <c r="A27" s="19"/>
      <c r="B27" s="20"/>
      <c r="C27" s="24"/>
      <c r="D27" s="20"/>
      <c r="E27" s="20"/>
      <c r="F27" s="20"/>
      <c r="G27" s="20"/>
      <c r="H27" s="20"/>
      <c r="I27" s="20"/>
      <c r="J27" s="20"/>
      <c r="K27" s="118">
        <f t="shared" ref="K27:K30" si="4">E27*1.5+G27+I27*2/3</f>
        <v>0</v>
      </c>
      <c r="L27" s="59">
        <f t="shared" ref="L27:L30" si="5">IF(F27="non",0,E27*1.5)+IF(H27="non",0,G27*1)+IF(J27="non",0,I27*2/3)</f>
        <v>0</v>
      </c>
    </row>
    <row r="28" spans="1:12">
      <c r="A28" s="21"/>
      <c r="B28" s="18"/>
      <c r="C28" s="18"/>
      <c r="D28" s="18"/>
      <c r="E28" s="18"/>
      <c r="F28" s="18"/>
      <c r="G28" s="18"/>
      <c r="H28" s="18"/>
      <c r="I28" s="18"/>
      <c r="J28" s="18"/>
      <c r="K28" s="65">
        <f t="shared" si="4"/>
        <v>0</v>
      </c>
      <c r="L28" s="61">
        <f t="shared" si="5"/>
        <v>0</v>
      </c>
    </row>
    <row r="29" spans="1:12">
      <c r="A29" s="21"/>
      <c r="B29" s="18"/>
      <c r="C29" s="18"/>
      <c r="D29" s="18"/>
      <c r="E29" s="18"/>
      <c r="F29" s="18"/>
      <c r="G29" s="18"/>
      <c r="H29" s="18"/>
      <c r="I29" s="18"/>
      <c r="J29" s="18"/>
      <c r="K29" s="60">
        <f t="shared" si="4"/>
        <v>0</v>
      </c>
      <c r="L29" s="61">
        <f t="shared" si="5"/>
        <v>0</v>
      </c>
    </row>
    <row r="30" spans="1:12" ht="15.75" thickBot="1">
      <c r="A30" s="22"/>
      <c r="B30" s="23"/>
      <c r="C30" s="23"/>
      <c r="D30" s="23"/>
      <c r="E30" s="23"/>
      <c r="F30" s="23"/>
      <c r="G30" s="23"/>
      <c r="H30" s="23"/>
      <c r="I30" s="23"/>
      <c r="J30" s="23"/>
      <c r="K30" s="63">
        <f t="shared" si="4"/>
        <v>0</v>
      </c>
      <c r="L30" s="115">
        <f t="shared" si="5"/>
        <v>0</v>
      </c>
    </row>
    <row r="31" spans="1:12" ht="15.75" thickBot="1">
      <c r="D31" s="113" t="s">
        <v>87</v>
      </c>
      <c r="E31" s="109">
        <f t="shared" ref="E31:L31" si="6">SUM(E27:E30)</f>
        <v>0</v>
      </c>
      <c r="F31" s="109">
        <f t="shared" si="6"/>
        <v>0</v>
      </c>
      <c r="G31" s="109">
        <f t="shared" si="6"/>
        <v>0</v>
      </c>
      <c r="H31" s="109">
        <f t="shared" si="6"/>
        <v>0</v>
      </c>
      <c r="I31" s="109">
        <f t="shared" si="6"/>
        <v>0</v>
      </c>
      <c r="J31" s="109">
        <f t="shared" si="6"/>
        <v>0</v>
      </c>
      <c r="K31" s="110">
        <f t="shared" si="6"/>
        <v>0</v>
      </c>
      <c r="L31" s="114">
        <f t="shared" si="6"/>
        <v>0</v>
      </c>
    </row>
    <row r="32" spans="1:12" ht="15.75" thickBot="1"/>
    <row r="33" spans="1:12">
      <c r="A33" s="320" t="s">
        <v>90</v>
      </c>
      <c r="B33" s="321"/>
      <c r="C33" s="321"/>
      <c r="D33" s="321"/>
      <c r="E33" s="321"/>
      <c r="F33" s="321"/>
      <c r="G33" s="321"/>
      <c r="H33" s="321"/>
      <c r="I33" s="321"/>
      <c r="J33" s="321"/>
      <c r="K33" s="321"/>
      <c r="L33" s="322"/>
    </row>
    <row r="34" spans="1:12">
      <c r="A34" s="71" t="s">
        <v>74</v>
      </c>
      <c r="B34" s="315" t="s">
        <v>75</v>
      </c>
      <c r="C34" s="316"/>
      <c r="D34" s="317"/>
      <c r="E34" s="318"/>
      <c r="F34" s="318"/>
      <c r="G34" s="318"/>
      <c r="H34" s="318"/>
      <c r="I34" s="318"/>
      <c r="J34" s="318"/>
      <c r="K34" s="318"/>
      <c r="L34" s="319"/>
    </row>
    <row r="35" spans="1:12" ht="60.75" thickBot="1">
      <c r="A35" s="69" t="s">
        <v>76</v>
      </c>
      <c r="B35" s="70" t="s">
        <v>77</v>
      </c>
      <c r="C35" s="70" t="s">
        <v>78</v>
      </c>
      <c r="D35" s="70" t="s">
        <v>79</v>
      </c>
      <c r="E35" s="70" t="s">
        <v>80</v>
      </c>
      <c r="F35" s="70" t="s">
        <v>81</v>
      </c>
      <c r="G35" s="70" t="s">
        <v>82</v>
      </c>
      <c r="H35" s="70" t="s">
        <v>81</v>
      </c>
      <c r="I35" s="70" t="s">
        <v>84</v>
      </c>
      <c r="J35" s="70" t="s">
        <v>81</v>
      </c>
      <c r="K35" s="67" t="s">
        <v>85</v>
      </c>
      <c r="L35" s="68" t="s">
        <v>86</v>
      </c>
    </row>
    <row r="36" spans="1:12">
      <c r="A36" s="19"/>
      <c r="B36" s="20"/>
      <c r="C36" s="24"/>
      <c r="D36" s="20"/>
      <c r="E36" s="20"/>
      <c r="F36" s="20"/>
      <c r="G36" s="20"/>
      <c r="H36" s="20"/>
      <c r="I36" s="20"/>
      <c r="J36" s="20"/>
      <c r="K36" s="116">
        <f t="shared" ref="K36:K38" si="7">E36*1.5+G36+I36*2/3</f>
        <v>0</v>
      </c>
      <c r="L36" s="59">
        <f t="shared" ref="L36:L38" si="8">IF(F36="non",0,E36*1.5)+IF(H36="non",0,G36*1)+IF(J36="non",0,I36*2/3)</f>
        <v>0</v>
      </c>
    </row>
    <row r="37" spans="1:12">
      <c r="A37" s="21"/>
      <c r="B37" s="18"/>
      <c r="C37" s="18"/>
      <c r="D37" s="18"/>
      <c r="E37" s="18"/>
      <c r="F37" s="18"/>
      <c r="G37" s="18"/>
      <c r="H37" s="18"/>
      <c r="I37" s="18"/>
      <c r="J37" s="18"/>
      <c r="K37" s="64">
        <f t="shared" si="7"/>
        <v>0</v>
      </c>
      <c r="L37" s="61">
        <f t="shared" si="8"/>
        <v>0</v>
      </c>
    </row>
    <row r="38" spans="1:12">
      <c r="A38" s="21"/>
      <c r="B38" s="18"/>
      <c r="C38" s="18"/>
      <c r="D38" s="18"/>
      <c r="E38" s="18"/>
      <c r="F38" s="18"/>
      <c r="G38" s="18"/>
      <c r="H38" s="18"/>
      <c r="I38" s="18"/>
      <c r="J38" s="18"/>
      <c r="K38" s="60">
        <f t="shared" si="7"/>
        <v>0</v>
      </c>
      <c r="L38" s="61">
        <f t="shared" si="8"/>
        <v>0</v>
      </c>
    </row>
    <row r="39" spans="1:12" ht="15.75" thickBot="1">
      <c r="A39" s="22"/>
      <c r="B39" s="23"/>
      <c r="C39" s="23"/>
      <c r="D39" s="23"/>
      <c r="E39" s="23"/>
      <c r="F39" s="23"/>
      <c r="G39" s="23"/>
      <c r="H39" s="23"/>
      <c r="I39" s="23"/>
      <c r="J39" s="23"/>
      <c r="K39" s="63"/>
      <c r="L39" s="115"/>
    </row>
    <row r="40" spans="1:12" ht="15.75" thickBot="1">
      <c r="D40" s="25" t="s">
        <v>87</v>
      </c>
      <c r="E40" s="26">
        <f t="shared" ref="E40:L40" si="9">SUM(E36:E39)</f>
        <v>0</v>
      </c>
      <c r="F40" s="26">
        <f t="shared" si="9"/>
        <v>0</v>
      </c>
      <c r="G40" s="26">
        <f t="shared" si="9"/>
        <v>0</v>
      </c>
      <c r="H40" s="26">
        <f t="shared" si="9"/>
        <v>0</v>
      </c>
      <c r="I40" s="26">
        <f t="shared" si="9"/>
        <v>0</v>
      </c>
      <c r="J40" s="26">
        <f t="shared" si="9"/>
        <v>0</v>
      </c>
      <c r="K40" s="62">
        <f t="shared" si="9"/>
        <v>0</v>
      </c>
      <c r="L40" s="112">
        <f t="shared" si="9"/>
        <v>0</v>
      </c>
    </row>
    <row r="41" spans="1:12" ht="15.75" thickBot="1"/>
    <row r="42" spans="1:12" ht="15.75" thickBot="1">
      <c r="D42" s="54" t="s">
        <v>91</v>
      </c>
      <c r="E42" s="55">
        <f t="shared" ref="E42:L42" si="10">E40+E31+E22+E13</f>
        <v>54</v>
      </c>
      <c r="F42" s="55">
        <f t="shared" si="10"/>
        <v>0</v>
      </c>
      <c r="G42" s="55">
        <f t="shared" si="10"/>
        <v>16</v>
      </c>
      <c r="H42" s="55">
        <f t="shared" si="10"/>
        <v>0</v>
      </c>
      <c r="I42" s="55">
        <f t="shared" si="10"/>
        <v>16</v>
      </c>
      <c r="J42" s="55">
        <f t="shared" si="10"/>
        <v>0</v>
      </c>
      <c r="K42" s="56">
        <f t="shared" si="10"/>
        <v>107.66666666666667</v>
      </c>
      <c r="L42" s="57">
        <f t="shared" si="10"/>
        <v>0</v>
      </c>
    </row>
  </sheetData>
  <mergeCells count="15">
    <mergeCell ref="A1:L1"/>
    <mergeCell ref="A2:L2"/>
    <mergeCell ref="B3:C3"/>
    <mergeCell ref="D3:L3"/>
    <mergeCell ref="B16:C16"/>
    <mergeCell ref="D16:L16"/>
    <mergeCell ref="C7:C8"/>
    <mergeCell ref="C9:C10"/>
    <mergeCell ref="B34:C34"/>
    <mergeCell ref="D34:L34"/>
    <mergeCell ref="A15:L15"/>
    <mergeCell ref="A24:L24"/>
    <mergeCell ref="A33:L33"/>
    <mergeCell ref="B25:C25"/>
    <mergeCell ref="D25:L25"/>
  </mergeCells>
  <dataValidations count="1">
    <dataValidation type="list" allowBlank="1" showInputMessage="1" showErrorMessage="1" sqref="F18:F21 H18:H21 J18:J21 F27:F30 H27:H30 J27:J30 F36:F39 H36:H39 J36:J39 J11:J12 H11:H12 F5:F12">
      <formula1>"OUI, NON"</formula1>
    </dataValidation>
  </dataValidations>
  <pageMargins left="0.7" right="0.7" top="0.75" bottom="0.75" header="0.3" footer="0.3"/>
  <pageSetup paperSize="9" scale="42"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A1:N27"/>
  <sheetViews>
    <sheetView workbookViewId="0">
      <selection activeCell="C11" sqref="C11"/>
    </sheetView>
  </sheetViews>
  <sheetFormatPr baseColWidth="10" defaultColWidth="11.42578125" defaultRowHeight="15"/>
  <cols>
    <col min="2" max="2" width="17.140625" customWidth="1"/>
    <col min="4" max="4" width="13.42578125" customWidth="1"/>
    <col min="5" max="5" width="18.28515625" customWidth="1"/>
    <col min="6" max="6" width="10.140625" customWidth="1"/>
    <col min="13" max="13" width="20.28515625" customWidth="1"/>
  </cols>
  <sheetData>
    <row r="1" spans="1:14" ht="26.25">
      <c r="A1" s="353" t="s">
        <v>92</v>
      </c>
      <c r="B1" s="353"/>
      <c r="C1" s="353"/>
      <c r="D1" s="353"/>
      <c r="E1" s="353"/>
      <c r="F1" s="353"/>
      <c r="G1" s="353"/>
      <c r="H1" s="353"/>
      <c r="I1" s="353"/>
      <c r="J1" s="353"/>
      <c r="K1" s="353"/>
      <c r="L1" s="353"/>
    </row>
    <row r="2" spans="1:14" ht="15.75">
      <c r="A2" s="75" t="s">
        <v>93</v>
      </c>
      <c r="C2" s="334" t="str">
        <f>'1. NOTE PRESENTATION'!B3</f>
        <v>DU Formation Continue en Sciences Odontologiques</v>
      </c>
      <c r="D2" s="335"/>
      <c r="E2" s="335"/>
      <c r="F2" s="335"/>
      <c r="G2" s="335"/>
      <c r="H2" s="335"/>
      <c r="I2" s="335"/>
      <c r="J2" s="335"/>
      <c r="K2" s="335"/>
      <c r="L2" s="336"/>
    </row>
    <row r="3" spans="1:14" ht="15.75">
      <c r="A3" s="76" t="s">
        <v>94</v>
      </c>
      <c r="D3" s="337" t="s">
        <v>313</v>
      </c>
      <c r="E3" s="338"/>
      <c r="F3" s="338"/>
      <c r="G3" s="338"/>
      <c r="H3" s="338"/>
      <c r="I3" s="339"/>
    </row>
    <row r="4" spans="1:14" ht="15.75">
      <c r="A4" s="76" t="s">
        <v>95</v>
      </c>
      <c r="D4" s="87" t="str">
        <f>'1. NOTE PRESENTATION'!B10</f>
        <v>Doctorat</v>
      </c>
    </row>
    <row r="5" spans="1:14" ht="15.75" thickBot="1"/>
    <row r="6" spans="1:14" ht="21.75" thickBot="1">
      <c r="A6" s="340" t="s">
        <v>96</v>
      </c>
      <c r="B6" s="341"/>
      <c r="C6" s="341"/>
      <c r="D6" s="341"/>
      <c r="E6" s="342"/>
      <c r="G6" s="343" t="s">
        <v>97</v>
      </c>
      <c r="H6" s="344"/>
      <c r="I6" s="344"/>
      <c r="J6" s="344"/>
      <c r="K6" s="344"/>
      <c r="L6" s="345"/>
    </row>
    <row r="8" spans="1:14" ht="15.75">
      <c r="C8" s="77" t="s">
        <v>98</v>
      </c>
      <c r="D8" s="77" t="s">
        <v>99</v>
      </c>
      <c r="E8" s="77" t="s">
        <v>100</v>
      </c>
      <c r="G8" s="346" t="s">
        <v>101</v>
      </c>
      <c r="H8" s="346"/>
      <c r="I8" s="346"/>
      <c r="J8" s="77" t="s">
        <v>98</v>
      </c>
      <c r="K8" s="346" t="s">
        <v>102</v>
      </c>
      <c r="L8" s="346"/>
    </row>
    <row r="9" spans="1:14">
      <c r="A9" s="327" t="s">
        <v>103</v>
      </c>
      <c r="B9" s="328"/>
      <c r="C9" s="73">
        <v>16</v>
      </c>
      <c r="D9" s="74">
        <v>4857</v>
      </c>
      <c r="E9" s="78">
        <f>C9*D9</f>
        <v>77712</v>
      </c>
      <c r="G9" s="329" t="s">
        <v>104</v>
      </c>
      <c r="H9" s="330"/>
      <c r="I9" s="331"/>
      <c r="J9" s="79"/>
      <c r="K9" s="352">
        <f>C15*E17</f>
        <v>1140</v>
      </c>
      <c r="L9" s="333"/>
    </row>
    <row r="10" spans="1:14">
      <c r="A10" s="328" t="s">
        <v>105</v>
      </c>
      <c r="B10" s="354"/>
      <c r="C10" s="73">
        <v>4</v>
      </c>
      <c r="D10" s="74">
        <v>1057</v>
      </c>
      <c r="E10" s="78">
        <f t="shared" ref="E10:E12" si="0">C10*D10</f>
        <v>4228</v>
      </c>
      <c r="G10" s="329" t="s">
        <v>106</v>
      </c>
      <c r="H10" s="330"/>
      <c r="I10" s="331"/>
      <c r="J10" s="79"/>
      <c r="K10" s="332">
        <f>(E15*0.84)-(C15*57)</f>
        <v>67689.599999999991</v>
      </c>
      <c r="L10" s="333"/>
      <c r="M10" s="103"/>
      <c r="N10" s="99"/>
    </row>
    <row r="11" spans="1:14">
      <c r="A11" s="328" t="s">
        <v>107</v>
      </c>
      <c r="B11" s="354"/>
      <c r="C11" s="73"/>
      <c r="D11" s="74"/>
      <c r="E11" s="78">
        <f t="shared" si="0"/>
        <v>0</v>
      </c>
      <c r="G11" s="347" t="s">
        <v>108</v>
      </c>
      <c r="H11" s="348"/>
      <c r="I11" s="349"/>
      <c r="J11" s="79"/>
      <c r="K11" s="350">
        <v>1000</v>
      </c>
      <c r="L11" s="351"/>
      <c r="M11" s="101"/>
    </row>
    <row r="12" spans="1:14">
      <c r="A12" s="328" t="s">
        <v>109</v>
      </c>
      <c r="B12" s="354"/>
      <c r="C12" s="73"/>
      <c r="D12" s="74"/>
      <c r="E12" s="78">
        <f t="shared" si="0"/>
        <v>0</v>
      </c>
      <c r="G12" s="347" t="s">
        <v>110</v>
      </c>
      <c r="H12" s="348"/>
      <c r="I12" s="349"/>
      <c r="J12" s="79"/>
      <c r="K12" s="350">
        <v>2000</v>
      </c>
      <c r="L12" s="351"/>
    </row>
    <row r="13" spans="1:14" ht="15.75">
      <c r="A13" s="327" t="s">
        <v>111</v>
      </c>
      <c r="B13" s="328"/>
      <c r="C13" s="73"/>
      <c r="D13" s="74"/>
      <c r="E13" s="78">
        <f>C13*D13</f>
        <v>0</v>
      </c>
      <c r="G13" s="347" t="s">
        <v>112</v>
      </c>
      <c r="H13" s="348"/>
      <c r="I13" s="349"/>
      <c r="J13" s="79"/>
      <c r="K13" s="350">
        <v>8160</v>
      </c>
      <c r="L13" s="351"/>
    </row>
    <row r="14" spans="1:14">
      <c r="A14" s="327" t="s">
        <v>113</v>
      </c>
      <c r="B14" s="328"/>
      <c r="C14" s="18"/>
      <c r="D14" s="18"/>
      <c r="E14" s="74"/>
      <c r="G14" s="84" t="s">
        <v>114</v>
      </c>
      <c r="H14" s="84"/>
      <c r="I14" s="84"/>
      <c r="J14" s="106">
        <v>112</v>
      </c>
      <c r="K14" s="356">
        <f>J14*51.39</f>
        <v>5755.68</v>
      </c>
      <c r="L14" s="357"/>
    </row>
    <row r="15" spans="1:14" ht="21">
      <c r="A15" s="358" t="s">
        <v>100</v>
      </c>
      <c r="B15" s="360"/>
      <c r="C15" s="80">
        <f>SUM(C9:C14)</f>
        <v>20</v>
      </c>
      <c r="D15" s="100"/>
      <c r="E15" s="81">
        <f>SUM(E9:E14)</f>
        <v>81940</v>
      </c>
      <c r="G15" s="358" t="s">
        <v>100</v>
      </c>
      <c r="H15" s="359"/>
      <c r="I15" s="360"/>
      <c r="J15" s="18"/>
      <c r="K15" s="361">
        <f>SUM(K9:K10)</f>
        <v>68829.599999999991</v>
      </c>
      <c r="L15" s="362"/>
    </row>
    <row r="17" spans="1:13" ht="15.75">
      <c r="A17" s="82" t="s">
        <v>115</v>
      </c>
      <c r="E17" s="83">
        <v>57</v>
      </c>
    </row>
    <row r="18" spans="1:13" ht="15.75">
      <c r="A18" s="82"/>
      <c r="E18" s="89"/>
      <c r="M18" t="s">
        <v>116</v>
      </c>
    </row>
    <row r="19" spans="1:13" ht="15.75">
      <c r="A19" s="355" t="s">
        <v>117</v>
      </c>
      <c r="B19" s="355"/>
      <c r="C19" s="355"/>
      <c r="D19" s="355"/>
      <c r="E19" s="89"/>
      <c r="F19" s="88"/>
      <c r="G19" s="88"/>
      <c r="H19" s="88"/>
      <c r="I19" s="88"/>
      <c r="J19" s="88"/>
      <c r="K19" s="88"/>
      <c r="L19" s="88"/>
    </row>
    <row r="20" spans="1:13" ht="15.75" customHeight="1">
      <c r="A20" s="91" t="s">
        <v>118</v>
      </c>
      <c r="B20" s="92"/>
      <c r="C20" s="92"/>
      <c r="D20" s="92"/>
      <c r="E20" s="92"/>
      <c r="F20" s="92"/>
      <c r="G20" s="92"/>
      <c r="H20" s="92"/>
      <c r="I20" s="92"/>
      <c r="J20" s="92"/>
      <c r="K20" s="92"/>
      <c r="L20" s="93"/>
    </row>
    <row r="21" spans="1:13" ht="15.75" customHeight="1">
      <c r="A21" s="94"/>
      <c r="B21" s="90"/>
      <c r="C21" s="90"/>
      <c r="D21" s="90"/>
      <c r="E21" s="90"/>
      <c r="F21" s="90"/>
      <c r="G21" s="90"/>
      <c r="H21" s="90"/>
      <c r="I21" s="90"/>
      <c r="J21" s="90"/>
      <c r="K21" s="90"/>
      <c r="L21" s="95"/>
    </row>
    <row r="22" spans="1:13" ht="15.75" customHeight="1">
      <c r="A22" s="96"/>
      <c r="B22" s="97"/>
      <c r="C22" s="97"/>
      <c r="D22" s="97"/>
      <c r="E22" s="97"/>
      <c r="F22" s="97"/>
      <c r="G22" s="97"/>
      <c r="H22" s="97"/>
      <c r="I22" s="97"/>
      <c r="J22" s="97"/>
      <c r="K22" s="97"/>
      <c r="L22" s="98"/>
    </row>
    <row r="24" spans="1:13" ht="26.25">
      <c r="A24" s="85" t="s">
        <v>119</v>
      </c>
      <c r="G24" s="363">
        <f>E15-K15</f>
        <v>13110.400000000009</v>
      </c>
      <c r="H24" s="364"/>
      <c r="I24" s="364"/>
      <c r="J24" s="365"/>
    </row>
    <row r="26" spans="1:13" ht="21">
      <c r="A26" s="86" t="s">
        <v>120</v>
      </c>
      <c r="F26" s="352">
        <f>E15*0.16</f>
        <v>13110.4</v>
      </c>
      <c r="G26" s="333"/>
      <c r="H26" s="100" t="s">
        <v>121</v>
      </c>
      <c r="I26" s="102"/>
    </row>
    <row r="27" spans="1:13">
      <c r="F27" s="102"/>
    </row>
  </sheetData>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10"/>
  <sheetViews>
    <sheetView zoomScale="90" zoomScaleNormal="90" workbookViewId="0">
      <selection activeCell="B13" sqref="B13"/>
    </sheetView>
  </sheetViews>
  <sheetFormatPr baseColWidth="10" defaultColWidth="11.42578125" defaultRowHeight="15"/>
  <cols>
    <col min="1" max="1" width="62.7109375" customWidth="1"/>
    <col min="2" max="2" width="20.42578125" customWidth="1"/>
    <col min="3" max="3" width="16.85546875" customWidth="1"/>
    <col min="6" max="6" width="13" customWidth="1"/>
  </cols>
  <sheetData>
    <row r="1" spans="1:11" ht="18.75">
      <c r="A1" s="368" t="s">
        <v>122</v>
      </c>
      <c r="B1" s="368"/>
      <c r="C1" s="368"/>
      <c r="D1" s="368"/>
      <c r="E1" s="368"/>
      <c r="F1" s="368"/>
      <c r="G1" s="368"/>
      <c r="H1" s="368"/>
      <c r="I1" s="368"/>
      <c r="J1" s="368"/>
      <c r="K1" s="368"/>
    </row>
    <row r="2" spans="1:11" ht="30" customHeight="1">
      <c r="A2" s="366" t="s">
        <v>419</v>
      </c>
      <c r="B2" s="366"/>
      <c r="C2" s="366"/>
      <c r="D2" s="366"/>
      <c r="E2" s="366"/>
      <c r="F2" s="366"/>
      <c r="G2" s="366"/>
      <c r="H2" s="366"/>
      <c r="I2" s="366"/>
      <c r="J2" s="366"/>
      <c r="K2" s="366"/>
    </row>
    <row r="3" spans="1:11" ht="15.75">
      <c r="A3" s="50" t="s">
        <v>123</v>
      </c>
      <c r="B3" s="15"/>
      <c r="C3" s="369" t="s">
        <v>420</v>
      </c>
      <c r="D3" s="369"/>
      <c r="E3" s="369" t="s">
        <v>421</v>
      </c>
      <c r="F3" s="369"/>
      <c r="G3" s="369"/>
      <c r="H3" s="369"/>
      <c r="I3" s="369"/>
      <c r="J3" s="369"/>
      <c r="K3" s="369"/>
    </row>
    <row r="4" spans="1:11" ht="15.75">
      <c r="A4" s="50" t="s">
        <v>124</v>
      </c>
      <c r="B4" s="15"/>
      <c r="C4" s="369" t="s">
        <v>125</v>
      </c>
      <c r="D4" s="369"/>
      <c r="E4" s="369" t="s">
        <v>126</v>
      </c>
      <c r="F4" s="369"/>
      <c r="G4" s="369"/>
      <c r="H4" s="369"/>
      <c r="I4" s="369"/>
      <c r="J4" s="369"/>
      <c r="K4" s="369"/>
    </row>
    <row r="5" spans="1:11" ht="27.75" customHeight="1">
      <c r="A5" s="50" t="s">
        <v>127</v>
      </c>
      <c r="B5" s="18"/>
      <c r="C5" s="369" t="s">
        <v>125</v>
      </c>
      <c r="D5" s="369"/>
      <c r="E5" s="371" t="s">
        <v>128</v>
      </c>
      <c r="F5" s="372"/>
      <c r="G5" s="372"/>
      <c r="H5" s="372"/>
      <c r="I5" s="372"/>
      <c r="J5" s="372"/>
      <c r="K5" s="373"/>
    </row>
    <row r="6" spans="1:11" ht="39.75" customHeight="1">
      <c r="A6" s="51" t="s">
        <v>129</v>
      </c>
      <c r="B6" s="39"/>
      <c r="C6" s="370" t="s">
        <v>125</v>
      </c>
      <c r="D6" s="370"/>
      <c r="E6" s="371" t="s">
        <v>128</v>
      </c>
      <c r="F6" s="372"/>
      <c r="G6" s="372"/>
      <c r="H6" s="372"/>
      <c r="I6" s="372"/>
      <c r="J6" s="372"/>
      <c r="K6" s="373"/>
    </row>
    <row r="7" spans="1:11" ht="15.75">
      <c r="A7" s="367" t="s">
        <v>130</v>
      </c>
      <c r="B7" s="367"/>
      <c r="C7" s="367"/>
      <c r="D7" s="367"/>
      <c r="E7" s="367"/>
      <c r="F7" s="367"/>
      <c r="G7" s="367"/>
      <c r="H7" s="367"/>
      <c r="I7" s="367"/>
      <c r="J7" s="367"/>
      <c r="K7" s="367"/>
    </row>
    <row r="8" spans="1:11" ht="30.75" customHeight="1">
      <c r="A8" s="50" t="s">
        <v>131</v>
      </c>
      <c r="B8" s="18"/>
      <c r="C8" s="370" t="s">
        <v>125</v>
      </c>
      <c r="D8" s="370"/>
      <c r="E8" s="371" t="s">
        <v>128</v>
      </c>
      <c r="F8" s="372"/>
      <c r="G8" s="372"/>
      <c r="H8" s="372"/>
      <c r="I8" s="372"/>
      <c r="J8" s="372"/>
      <c r="K8" s="373"/>
    </row>
    <row r="9" spans="1:11" ht="34.5" customHeight="1">
      <c r="A9" s="50" t="s">
        <v>132</v>
      </c>
      <c r="B9" s="18"/>
      <c r="C9" s="370" t="s">
        <v>125</v>
      </c>
      <c r="D9" s="370"/>
      <c r="E9" s="371" t="s">
        <v>128</v>
      </c>
      <c r="F9" s="372"/>
      <c r="G9" s="372"/>
      <c r="H9" s="372"/>
      <c r="I9" s="372"/>
      <c r="J9" s="372"/>
      <c r="K9" s="373"/>
    </row>
    <row r="10" spans="1:11" ht="17.25" customHeight="1">
      <c r="A10" s="2" t="s">
        <v>133</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C20"/>
  <sheetViews>
    <sheetView zoomScale="90" zoomScaleNormal="90" workbookViewId="0">
      <selection activeCell="C36" sqref="C36"/>
    </sheetView>
  </sheetViews>
  <sheetFormatPr baseColWidth="10" defaultColWidth="11.42578125" defaultRowHeight="15"/>
  <cols>
    <col min="1" max="1" width="58" customWidth="1"/>
    <col min="2" max="2" width="71.42578125" customWidth="1"/>
    <col min="3" max="3" width="37.42578125" customWidth="1"/>
  </cols>
  <sheetData>
    <row r="1" spans="1:3" ht="19.5" thickBot="1">
      <c r="A1" s="253" t="s">
        <v>134</v>
      </c>
      <c r="B1" s="254"/>
      <c r="C1" s="254"/>
    </row>
    <row r="2" spans="1:3" ht="15.75" thickBot="1">
      <c r="A2" s="377" t="s">
        <v>135</v>
      </c>
      <c r="B2" s="377"/>
      <c r="C2" s="377"/>
    </row>
    <row r="3" spans="1:3" ht="16.5" thickBot="1">
      <c r="A3" s="374" t="s">
        <v>136</v>
      </c>
      <c r="B3" s="375"/>
      <c r="C3" s="376"/>
    </row>
    <row r="4" spans="1:3" ht="15.75">
      <c r="A4" s="30"/>
      <c r="B4" s="30" t="s">
        <v>137</v>
      </c>
      <c r="C4" s="30" t="s">
        <v>138</v>
      </c>
    </row>
    <row r="5" spans="1:3">
      <c r="A5" s="31" t="s">
        <v>139</v>
      </c>
      <c r="B5" s="13"/>
      <c r="C5" s="14"/>
    </row>
    <row r="6" spans="1:3">
      <c r="A6" s="31" t="s">
        <v>140</v>
      </c>
      <c r="B6" s="32">
        <v>0</v>
      </c>
      <c r="C6" s="32">
        <v>0</v>
      </c>
    </row>
    <row r="7" spans="1:3">
      <c r="A7" s="33" t="s">
        <v>141</v>
      </c>
      <c r="B7" s="34"/>
      <c r="C7" s="14"/>
    </row>
    <row r="8" spans="1:3">
      <c r="A8" s="33" t="s">
        <v>142</v>
      </c>
      <c r="B8" s="34"/>
      <c r="C8" s="35"/>
    </row>
    <row r="9" spans="1:3">
      <c r="A9" s="31" t="s">
        <v>143</v>
      </c>
      <c r="B9" s="34"/>
      <c r="C9" s="35"/>
    </row>
    <row r="10" spans="1:3">
      <c r="A10" s="31" t="s">
        <v>144</v>
      </c>
      <c r="B10" s="34"/>
      <c r="C10" s="35"/>
    </row>
    <row r="11" spans="1:3">
      <c r="A11" s="33" t="s">
        <v>145</v>
      </c>
      <c r="B11" s="34"/>
      <c r="C11" s="35"/>
    </row>
    <row r="12" spans="1:3">
      <c r="A12" s="33" t="s">
        <v>146</v>
      </c>
      <c r="B12" s="34"/>
      <c r="C12" s="36"/>
    </row>
    <row r="13" spans="1:3">
      <c r="A13" s="31" t="s">
        <v>147</v>
      </c>
      <c r="B13" s="34"/>
      <c r="C13" s="36"/>
    </row>
    <row r="14" spans="1:3">
      <c r="A14" s="31" t="s">
        <v>148</v>
      </c>
      <c r="B14" s="34"/>
      <c r="C14" s="36"/>
    </row>
    <row r="15" spans="1:3">
      <c r="A15" s="33" t="s">
        <v>149</v>
      </c>
      <c r="B15" s="34"/>
      <c r="C15" s="36"/>
    </row>
    <row r="19" spans="1:2" ht="15.75" thickBot="1"/>
    <row r="20" spans="1:2" ht="65.25" customHeight="1" thickBot="1">
      <c r="A20" s="37" t="s">
        <v>150</v>
      </c>
      <c r="B20" s="38"/>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ColWidth="11.42578125" defaultRowHeight="15"/>
  <cols>
    <col min="7" max="7" width="66.42578125" bestFit="1" customWidth="1"/>
    <col min="11" max="11" width="18.28515625" bestFit="1" customWidth="1"/>
  </cols>
  <sheetData>
    <row r="1" spans="1:12">
      <c r="A1" t="s">
        <v>151</v>
      </c>
      <c r="D1" t="s">
        <v>152</v>
      </c>
      <c r="F1" t="s">
        <v>153</v>
      </c>
      <c r="G1" t="s">
        <v>154</v>
      </c>
      <c r="H1" t="s">
        <v>155</v>
      </c>
      <c r="I1" t="s">
        <v>156</v>
      </c>
      <c r="J1" t="s">
        <v>157</v>
      </c>
      <c r="K1" t="s">
        <v>158</v>
      </c>
      <c r="L1" t="s">
        <v>159</v>
      </c>
    </row>
    <row r="2" spans="1:12">
      <c r="A2" t="s">
        <v>160</v>
      </c>
      <c r="B2" t="s">
        <v>56</v>
      </c>
      <c r="C2" t="s">
        <v>71</v>
      </c>
      <c r="D2" t="s">
        <v>161</v>
      </c>
      <c r="E2" t="s">
        <v>162</v>
      </c>
      <c r="F2" t="s">
        <v>163</v>
      </c>
      <c r="G2" t="s">
        <v>164</v>
      </c>
      <c r="H2" t="s">
        <v>165</v>
      </c>
      <c r="I2" t="s">
        <v>166</v>
      </c>
      <c r="J2" t="s">
        <v>167</v>
      </c>
      <c r="K2" t="s">
        <v>168</v>
      </c>
      <c r="L2" t="s">
        <v>169</v>
      </c>
    </row>
    <row r="3" spans="1:12">
      <c r="A3" t="s">
        <v>170</v>
      </c>
      <c r="B3" t="s">
        <v>11</v>
      </c>
      <c r="C3" t="s">
        <v>60</v>
      </c>
      <c r="D3" t="s">
        <v>171</v>
      </c>
      <c r="E3" t="s">
        <v>172</v>
      </c>
      <c r="F3" t="s">
        <v>173</v>
      </c>
      <c r="G3" t="s">
        <v>174</v>
      </c>
      <c r="H3" t="s">
        <v>175</v>
      </c>
      <c r="I3" t="s">
        <v>176</v>
      </c>
      <c r="J3" t="s">
        <v>177</v>
      </c>
      <c r="K3" t="s">
        <v>178</v>
      </c>
      <c r="L3" t="s">
        <v>179</v>
      </c>
    </row>
    <row r="4" spans="1:12">
      <c r="A4" t="s">
        <v>9</v>
      </c>
      <c r="D4" t="s">
        <v>180</v>
      </c>
      <c r="E4" t="s">
        <v>181</v>
      </c>
      <c r="F4" t="s">
        <v>182</v>
      </c>
      <c r="G4" t="s">
        <v>183</v>
      </c>
      <c r="H4" t="s">
        <v>184</v>
      </c>
      <c r="I4" t="s">
        <v>3</v>
      </c>
      <c r="J4" t="s">
        <v>185</v>
      </c>
      <c r="K4" t="s">
        <v>186</v>
      </c>
    </row>
    <row r="5" spans="1:12">
      <c r="A5" t="s">
        <v>187</v>
      </c>
      <c r="B5" t="s">
        <v>188</v>
      </c>
      <c r="D5" t="s">
        <v>189</v>
      </c>
      <c r="E5" t="s">
        <v>190</v>
      </c>
      <c r="F5" t="s">
        <v>191</v>
      </c>
      <c r="G5" t="s">
        <v>192</v>
      </c>
      <c r="H5" t="s">
        <v>193</v>
      </c>
      <c r="J5" t="s">
        <v>194</v>
      </c>
    </row>
    <row r="6" spans="1:12">
      <c r="B6" t="s">
        <v>195</v>
      </c>
      <c r="D6" t="s">
        <v>196</v>
      </c>
      <c r="E6" t="s">
        <v>197</v>
      </c>
      <c r="F6" t="s">
        <v>198</v>
      </c>
      <c r="G6" t="s">
        <v>199</v>
      </c>
      <c r="J6" t="s">
        <v>200</v>
      </c>
    </row>
    <row r="7" spans="1:12">
      <c r="B7" t="s">
        <v>201</v>
      </c>
      <c r="D7" t="s">
        <v>202</v>
      </c>
      <c r="E7" t="s">
        <v>203</v>
      </c>
      <c r="F7" t="s">
        <v>204</v>
      </c>
      <c r="G7" t="s">
        <v>205</v>
      </c>
      <c r="J7" t="s">
        <v>206</v>
      </c>
    </row>
    <row r="8" spans="1:12">
      <c r="D8" t="s">
        <v>207</v>
      </c>
      <c r="E8" t="s">
        <v>208</v>
      </c>
      <c r="F8" t="s">
        <v>209</v>
      </c>
      <c r="G8" t="s">
        <v>210</v>
      </c>
    </row>
    <row r="9" spans="1:12">
      <c r="D9" t="s">
        <v>211</v>
      </c>
      <c r="G9" t="s">
        <v>7</v>
      </c>
    </row>
    <row r="10" spans="1:12">
      <c r="D10" t="s">
        <v>212</v>
      </c>
      <c r="G10" t="s">
        <v>213</v>
      </c>
    </row>
    <row r="11" spans="1:12">
      <c r="D11" t="s">
        <v>214</v>
      </c>
      <c r="G11" t="s">
        <v>215</v>
      </c>
    </row>
    <row r="12" spans="1:12">
      <c r="D12" t="s">
        <v>216</v>
      </c>
      <c r="G12" t="s">
        <v>217</v>
      </c>
    </row>
    <row r="13" spans="1:12">
      <c r="D13" t="s">
        <v>218</v>
      </c>
      <c r="G13" t="s">
        <v>219</v>
      </c>
    </row>
    <row r="14" spans="1:12">
      <c r="D14" t="s">
        <v>220</v>
      </c>
      <c r="G14" t="s">
        <v>221</v>
      </c>
    </row>
    <row r="15" spans="1:12">
      <c r="D15" t="s">
        <v>5</v>
      </c>
      <c r="G15" t="s">
        <v>222</v>
      </c>
    </row>
    <row r="16" spans="1:12">
      <c r="D16" t="s">
        <v>223</v>
      </c>
      <c r="G16" t="s">
        <v>224</v>
      </c>
    </row>
    <row r="17" spans="4:7">
      <c r="D17" t="s">
        <v>225</v>
      </c>
      <c r="G17" t="s">
        <v>226</v>
      </c>
    </row>
    <row r="18" spans="4:7">
      <c r="D18" t="s">
        <v>227</v>
      </c>
      <c r="G18" t="s">
        <v>228</v>
      </c>
    </row>
    <row r="19" spans="4:7">
      <c r="D19" t="s">
        <v>229</v>
      </c>
      <c r="G19" t="s">
        <v>230</v>
      </c>
    </row>
    <row r="20" spans="4:7">
      <c r="G20" t="s">
        <v>231</v>
      </c>
    </row>
    <row r="21" spans="4:7">
      <c r="G21" t="s">
        <v>232</v>
      </c>
    </row>
    <row r="22" spans="4:7">
      <c r="G22" t="s">
        <v>233</v>
      </c>
    </row>
    <row r="23" spans="4:7">
      <c r="G23" t="s">
        <v>234</v>
      </c>
    </row>
    <row r="24" spans="4:7">
      <c r="G24" t="s">
        <v>235</v>
      </c>
    </row>
    <row r="25" spans="4:7">
      <c r="G25" t="s">
        <v>236</v>
      </c>
    </row>
    <row r="26" spans="4:7">
      <c r="G26" t="s">
        <v>237</v>
      </c>
    </row>
    <row r="27" spans="4:7">
      <c r="G27" t="s">
        <v>238</v>
      </c>
    </row>
    <row r="28" spans="4:7">
      <c r="G28" t="s">
        <v>239</v>
      </c>
    </row>
    <row r="29" spans="4:7">
      <c r="G29" t="s">
        <v>240</v>
      </c>
    </row>
    <row r="30" spans="4:7">
      <c r="G30" t="s">
        <v>241</v>
      </c>
    </row>
    <row r="31" spans="4:7">
      <c r="G31" t="s">
        <v>242</v>
      </c>
    </row>
    <row r="32" spans="4:7">
      <c r="G32" t="s">
        <v>243</v>
      </c>
    </row>
    <row r="33" spans="7:7">
      <c r="G33" t="s">
        <v>244</v>
      </c>
    </row>
    <row r="34" spans="7:7">
      <c r="G34" t="s">
        <v>245</v>
      </c>
    </row>
    <row r="35" spans="7:7">
      <c r="G35" t="s">
        <v>246</v>
      </c>
    </row>
    <row r="36" spans="7:7">
      <c r="G36" t="s">
        <v>247</v>
      </c>
    </row>
    <row r="37" spans="7:7">
      <c r="G37" t="s">
        <v>248</v>
      </c>
    </row>
    <row r="38" spans="7:7">
      <c r="G38" t="s">
        <v>249</v>
      </c>
    </row>
    <row r="39" spans="7:7">
      <c r="G39" t="s">
        <v>250</v>
      </c>
    </row>
    <row r="40" spans="7:7">
      <c r="G40" t="s">
        <v>251</v>
      </c>
    </row>
    <row r="41" spans="7:7">
      <c r="G41" t="s">
        <v>252</v>
      </c>
    </row>
    <row r="42" spans="7:7">
      <c r="G42" t="s">
        <v>253</v>
      </c>
    </row>
    <row r="43" spans="7:7">
      <c r="G43" t="s">
        <v>254</v>
      </c>
    </row>
    <row r="44" spans="7:7">
      <c r="G44" t="s">
        <v>255</v>
      </c>
    </row>
    <row r="45" spans="7:7">
      <c r="G45" t="s">
        <v>256</v>
      </c>
    </row>
    <row r="46" spans="7:7">
      <c r="G46" t="s">
        <v>257</v>
      </c>
    </row>
    <row r="47" spans="7:7">
      <c r="G47" t="s">
        <v>258</v>
      </c>
    </row>
    <row r="48" spans="7:7">
      <c r="G48" t="s">
        <v>259</v>
      </c>
    </row>
    <row r="49" spans="7:7">
      <c r="G49" t="s">
        <v>260</v>
      </c>
    </row>
    <row r="50" spans="7:7">
      <c r="G50" t="s">
        <v>261</v>
      </c>
    </row>
    <row r="51" spans="7:7">
      <c r="G51" t="s">
        <v>262</v>
      </c>
    </row>
    <row r="52" spans="7:7">
      <c r="G52" t="s">
        <v>263</v>
      </c>
    </row>
    <row r="53" spans="7:7">
      <c r="G53" t="s">
        <v>264</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bb10452-8b56-4ec9-a1e7-3ef491eee34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4FE58C40B36244F980D615DEC4D4879" ma:contentTypeVersion="16" ma:contentTypeDescription="Crée un document." ma:contentTypeScope="" ma:versionID="bb73acc39146fa4518c80296f9538652">
  <xsd:schema xmlns:xsd="http://www.w3.org/2001/XMLSchema" xmlns:xs="http://www.w3.org/2001/XMLSchema" xmlns:p="http://schemas.microsoft.com/office/2006/metadata/properties" xmlns:ns3="0d3652a0-7f29-4ee7-ab7e-1ad84dcd2aba" xmlns:ns4="7bb10452-8b56-4ec9-a1e7-3ef491eee34f" targetNamespace="http://schemas.microsoft.com/office/2006/metadata/properties" ma:root="true" ma:fieldsID="568c33121ff1740af19c8fc1741829ab" ns3:_="" ns4:_="">
    <xsd:import namespace="0d3652a0-7f29-4ee7-ab7e-1ad84dcd2aba"/>
    <xsd:import namespace="7bb10452-8b56-4ec9-a1e7-3ef491eee34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3652a0-7f29-4ee7-ab7e-1ad84dcd2ab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b10452-8b56-4ec9-a1e7-3ef491eee34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88E68C-A768-463F-97D9-26678E9EA149}">
  <ds:schemaRefs>
    <ds:schemaRef ds:uri="http://schemas.microsoft.com/office/infopath/2007/PartnerControls"/>
    <ds:schemaRef ds:uri="http://purl.org/dc/elements/1.1/"/>
    <ds:schemaRef ds:uri="http://schemas.microsoft.com/office/2006/metadata/properties"/>
    <ds:schemaRef ds:uri="0d3652a0-7f29-4ee7-ab7e-1ad84dcd2aba"/>
    <ds:schemaRef ds:uri="http://purl.org/dc/terms/"/>
    <ds:schemaRef ds:uri="http://schemas.openxmlformats.org/package/2006/metadata/core-properties"/>
    <ds:schemaRef ds:uri="http://schemas.microsoft.com/office/2006/documentManagement/types"/>
    <ds:schemaRef ds:uri="7bb10452-8b56-4ec9-a1e7-3ef491eee34f"/>
    <ds:schemaRef ds:uri="http://www.w3.org/XML/1998/namespace"/>
    <ds:schemaRef ds:uri="http://purl.org/dc/dcmitype/"/>
  </ds:schemaRefs>
</ds:datastoreItem>
</file>

<file path=customXml/itemProps2.xml><?xml version="1.0" encoding="utf-8"?>
<ds:datastoreItem xmlns:ds="http://schemas.openxmlformats.org/officeDocument/2006/customXml" ds:itemID="{634C55B6-4264-47C1-939A-53302F9D6EEC}">
  <ds:schemaRefs>
    <ds:schemaRef ds:uri="http://schemas.microsoft.com/sharepoint/v3/contenttype/forms"/>
  </ds:schemaRefs>
</ds:datastoreItem>
</file>

<file path=customXml/itemProps3.xml><?xml version="1.0" encoding="utf-8"?>
<ds:datastoreItem xmlns:ds="http://schemas.openxmlformats.org/officeDocument/2006/customXml" ds:itemID="{8CFE1A93-0B59-454B-9FF7-4EC57755DC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3652a0-7f29-4ee7-ab7e-1ad84dcd2aba"/>
    <ds:schemaRef ds:uri="7bb10452-8b56-4ec9-a1e7-3ef491eee3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cp:lastPrinted>2024-03-14T11:12:49Z</cp:lastPrinted>
  <dcterms:created xsi:type="dcterms:W3CDTF">2015-06-05T18:19:34Z</dcterms:created>
  <dcterms:modified xsi:type="dcterms:W3CDTF">2024-03-29T13:28:05Z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0x01010094FE58C40B36244F980D615DEC4D4879</vt:lpwstr>
  </property>
</Properties>
</file>